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S:\2. Affaires Maîtrise d'Oeuvre\24 54 - Logements Boch Logot - Fouesnant\4. DCE\2. Envoi du 0X 05 2026\Pièces graphiques et écrites fluides\"/>
    </mc:Choice>
  </mc:AlternateContent>
  <xr:revisionPtr revIDLastSave="0" documentId="13_ncr:1_{9C19DA69-12F2-4AEE-B356-6DCA3BB0DCA4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Page de Garde" sheetId="14" r:id="rId1"/>
    <sheet name="BÂTIMENTS COLLECTIFS" sheetId="10" r:id="rId2"/>
    <sheet name="MAISONS" sheetId="16" r:id="rId3"/>
    <sheet name="RECAPITULATIF" sheetId="13" r:id="rId4"/>
  </sheets>
  <definedNames>
    <definedName name="_h1">#REF!</definedName>
    <definedName name="_h2">#REF!</definedName>
    <definedName name="capa">#REF!</definedName>
    <definedName name="coeff">#REF!</definedName>
    <definedName name="T.ext.">#REF!</definedName>
    <definedName name="T.ext1">#REF!</definedName>
    <definedName name="T.ext2">#REF!</definedName>
    <definedName name="ti">#REF!</definedName>
    <definedName name="TMAX">#REF!</definedName>
    <definedName name="TMIN">#REF!</definedName>
    <definedName name="_xlnm.Print_Area" localSheetId="1">'BÂTIMENTS COLLECTIFS'!$A$1:$H$536</definedName>
    <definedName name="_xlnm.Print_Area" localSheetId="2">MAISONS!$A$1:$H$246</definedName>
    <definedName name="_xlnm.Print_Area" localSheetId="0">'Page de Garde'!$A$1:$J$67</definedName>
    <definedName name="_xlnm.Print_Area" localSheetId="3">RECAPITULATIF!$A$1:$H$32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6" i="10" l="1"/>
  <c r="H117" i="10"/>
  <c r="H145" i="10"/>
  <c r="H21" i="13"/>
  <c r="H24" i="13"/>
  <c r="G245" i="16"/>
  <c r="H233" i="16"/>
  <c r="H231" i="16"/>
  <c r="H230" i="16"/>
  <c r="H229" i="16"/>
  <c r="H220" i="16"/>
  <c r="H149" i="16"/>
  <c r="H142" i="16"/>
  <c r="H100" i="16"/>
  <c r="H15" i="16"/>
  <c r="H98" i="16"/>
  <c r="H222" i="16"/>
  <c r="H221" i="16"/>
  <c r="H224" i="16" s="1"/>
  <c r="H131" i="16"/>
  <c r="H130" i="16"/>
  <c r="H129" i="16"/>
  <c r="H128" i="16"/>
  <c r="H133" i="16" s="1"/>
  <c r="H105" i="16"/>
  <c r="H155" i="16"/>
  <c r="H159" i="16" s="1"/>
  <c r="H157" i="16"/>
  <c r="H156" i="16"/>
  <c r="H154" i="16"/>
  <c r="H147" i="16"/>
  <c r="H140" i="16"/>
  <c r="H139" i="16"/>
  <c r="H138" i="16"/>
  <c r="H535" i="10"/>
  <c r="H532" i="10"/>
  <c r="H505" i="10"/>
  <c r="H496" i="10"/>
  <c r="H487" i="10"/>
  <c r="H477" i="10"/>
  <c r="H468" i="10"/>
  <c r="H459" i="10"/>
  <c r="H450" i="10"/>
  <c r="H440" i="10"/>
  <c r="H417" i="10"/>
  <c r="H428" i="10"/>
  <c r="H410" i="10"/>
  <c r="H397" i="10"/>
  <c r="H383" i="10"/>
  <c r="H376" i="10"/>
  <c r="H368" i="10"/>
  <c r="H361" i="10"/>
  <c r="H354" i="10"/>
  <c r="G341" i="10"/>
  <c r="H341" i="10"/>
  <c r="H338" i="10"/>
  <c r="H329" i="10"/>
  <c r="H320" i="10"/>
  <c r="H310" i="10"/>
  <c r="H301" i="10"/>
  <c r="H291" i="10"/>
  <c r="H279" i="10"/>
  <c r="H268" i="10"/>
  <c r="H261" i="10"/>
  <c r="H248" i="10"/>
  <c r="H234" i="10"/>
  <c r="H227" i="10"/>
  <c r="H219" i="10"/>
  <c r="H212" i="10"/>
  <c r="H205" i="10"/>
  <c r="H415" i="10"/>
  <c r="C8" i="13"/>
  <c r="C6" i="13"/>
  <c r="H457" i="10"/>
  <c r="H456" i="10"/>
  <c r="H455" i="10"/>
  <c r="H115" i="10"/>
  <c r="H88" i="10"/>
  <c r="H90" i="10"/>
  <c r="H94" i="10"/>
  <c r="H93" i="10"/>
  <c r="H81" i="10"/>
  <c r="H65" i="10"/>
  <c r="H55" i="10"/>
  <c r="H29" i="10"/>
  <c r="H38" i="10"/>
  <c r="H36" i="10"/>
  <c r="H33" i="10"/>
  <c r="H530" i="10"/>
  <c r="K532" i="10" s="1"/>
  <c r="H26" i="10"/>
  <c r="H25" i="10"/>
  <c r="K233" i="16" l="1"/>
  <c r="K159" i="16"/>
  <c r="K149" i="16"/>
  <c r="K100" i="16"/>
  <c r="K142" i="16"/>
  <c r="K417" i="10"/>
  <c r="K459" i="10"/>
  <c r="K535" i="10" l="1"/>
  <c r="H27" i="13" l="1"/>
  <c r="H512" i="10"/>
  <c r="H510" i="10"/>
  <c r="H514" i="10" s="1"/>
  <c r="H503" i="10"/>
  <c r="H502" i="10"/>
  <c r="H501" i="10"/>
  <c r="K505" i="10" s="1"/>
  <c r="H494" i="10"/>
  <c r="H493" i="10"/>
  <c r="H492" i="10"/>
  <c r="H485" i="10"/>
  <c r="H484" i="10"/>
  <c r="H483" i="10"/>
  <c r="H482" i="10"/>
  <c r="H475" i="10"/>
  <c r="H474" i="10"/>
  <c r="H473" i="10"/>
  <c r="K477" i="10" s="1"/>
  <c r="H466" i="10"/>
  <c r="H465" i="10"/>
  <c r="H464" i="10"/>
  <c r="H448" i="10"/>
  <c r="H447" i="10"/>
  <c r="H446" i="10"/>
  <c r="H445" i="10"/>
  <c r="H438" i="10"/>
  <c r="H437" i="10"/>
  <c r="H436" i="10"/>
  <c r="H435" i="10"/>
  <c r="H434" i="10"/>
  <c r="H433" i="10"/>
  <c r="H426" i="10"/>
  <c r="H425" i="10"/>
  <c r="H424" i="10"/>
  <c r="H423" i="10"/>
  <c r="H422" i="10"/>
  <c r="H408" i="10"/>
  <c r="H406" i="10"/>
  <c r="H404" i="10"/>
  <c r="H402" i="10"/>
  <c r="H395" i="10"/>
  <c r="H394" i="10"/>
  <c r="H393" i="10"/>
  <c r="H392" i="10"/>
  <c r="H391" i="10"/>
  <c r="H381" i="10"/>
  <c r="K383" i="10" s="1"/>
  <c r="H374" i="10"/>
  <c r="H373" i="10"/>
  <c r="K376" i="10" s="1"/>
  <c r="H366" i="10"/>
  <c r="K368" i="10" s="1"/>
  <c r="H359" i="10"/>
  <c r="K361" i="10" s="1"/>
  <c r="H352" i="10"/>
  <c r="H350" i="10"/>
  <c r="H348" i="10"/>
  <c r="H336" i="10"/>
  <c r="H334" i="10"/>
  <c r="K338" i="10" s="1"/>
  <c r="H327" i="10"/>
  <c r="H326" i="10"/>
  <c r="H325" i="10"/>
  <c r="K329" i="10" s="1"/>
  <c r="H318" i="10"/>
  <c r="H317" i="10"/>
  <c r="H316" i="10"/>
  <c r="H315" i="10"/>
  <c r="H308" i="10"/>
  <c r="H307" i="10"/>
  <c r="H306" i="10"/>
  <c r="H299" i="10"/>
  <c r="H298" i="10"/>
  <c r="H297" i="10"/>
  <c r="H296" i="10"/>
  <c r="H289" i="10"/>
  <c r="H288" i="10"/>
  <c r="H287" i="10"/>
  <c r="H286" i="10"/>
  <c r="H285" i="10"/>
  <c r="H284" i="10"/>
  <c r="H277" i="10"/>
  <c r="H276" i="10"/>
  <c r="H275" i="10"/>
  <c r="H274" i="10"/>
  <c r="H273" i="10"/>
  <c r="H266" i="10"/>
  <c r="K268" i="10" s="1"/>
  <c r="H259" i="10"/>
  <c r="H257" i="10"/>
  <c r="H255" i="10"/>
  <c r="H253" i="10"/>
  <c r="H246" i="10"/>
  <c r="H245" i="10"/>
  <c r="H244" i="10"/>
  <c r="H243" i="10"/>
  <c r="H242" i="10"/>
  <c r="K248" i="10" s="1"/>
  <c r="H232" i="10"/>
  <c r="K234" i="10" s="1"/>
  <c r="H225" i="10"/>
  <c r="H224" i="10"/>
  <c r="K227" i="10" s="1"/>
  <c r="H217" i="10"/>
  <c r="K219" i="10" s="1"/>
  <c r="H210" i="10"/>
  <c r="K212" i="10" s="1"/>
  <c r="H203" i="10"/>
  <c r="H201" i="10"/>
  <c r="H199" i="10"/>
  <c r="K205" i="10" s="1"/>
  <c r="K496" i="10" l="1"/>
  <c r="K440" i="10"/>
  <c r="K301" i="10"/>
  <c r="K468" i="10"/>
  <c r="K279" i="10"/>
  <c r="K410" i="10"/>
  <c r="K24" i="13"/>
  <c r="K487" i="10"/>
  <c r="K320" i="10"/>
  <c r="K428" i="10"/>
  <c r="K291" i="10"/>
  <c r="K354" i="10"/>
  <c r="K261" i="10"/>
  <c r="K310" i="10"/>
  <c r="K397" i="10"/>
  <c r="K450" i="10"/>
  <c r="K514" i="10"/>
  <c r="G517" i="10" s="1"/>
  <c r="H517" i="10" s="1"/>
  <c r="H520" i="10" s="1"/>
  <c r="K517" i="10" l="1"/>
  <c r="H31" i="13"/>
  <c r="H29" i="13"/>
  <c r="K341" i="10" l="1"/>
  <c r="H184" i="16" l="1"/>
  <c r="H183" i="16"/>
  <c r="H182" i="16"/>
  <c r="H186" i="16" s="1"/>
  <c r="H204" i="16"/>
  <c r="H203" i="16"/>
  <c r="H202" i="16"/>
  <c r="H201" i="16"/>
  <c r="H206" i="16" s="1"/>
  <c r="H91" i="16"/>
  <c r="H84" i="16"/>
  <c r="H83" i="16"/>
  <c r="H82" i="16"/>
  <c r="H81" i="16"/>
  <c r="H80" i="16"/>
  <c r="H79" i="16"/>
  <c r="H86" i="16" s="1"/>
  <c r="H69" i="16"/>
  <c r="H62" i="16"/>
  <c r="H61" i="16"/>
  <c r="H64" i="16" s="1"/>
  <c r="H54" i="16"/>
  <c r="H47" i="16"/>
  <c r="H40" i="16"/>
  <c r="H38" i="16"/>
  <c r="H36" i="16"/>
  <c r="H29" i="16"/>
  <c r="H28" i="16"/>
  <c r="H31" i="16" s="1"/>
  <c r="H19" i="16"/>
  <c r="H17" i="16"/>
  <c r="H21" i="16" s="1"/>
  <c r="H106" i="16"/>
  <c r="H107" i="16"/>
  <c r="H108" i="16"/>
  <c r="H109" i="16"/>
  <c r="H240" i="16"/>
  <c r="H238" i="16"/>
  <c r="H242" i="16" s="1"/>
  <c r="H213" i="16"/>
  <c r="H212" i="16"/>
  <c r="H211" i="16"/>
  <c r="H215" i="16" s="1"/>
  <c r="H194" i="16"/>
  <c r="H193" i="16"/>
  <c r="H192" i="16"/>
  <c r="H191" i="16"/>
  <c r="H196" i="16" s="1"/>
  <c r="H175" i="16"/>
  <c r="H174" i="16"/>
  <c r="H173" i="16"/>
  <c r="H166" i="16"/>
  <c r="H165" i="16"/>
  <c r="H164" i="16"/>
  <c r="H168" i="16" s="1"/>
  <c r="H121" i="16"/>
  <c r="H120" i="16"/>
  <c r="H119" i="16"/>
  <c r="H118" i="16"/>
  <c r="H117" i="16"/>
  <c r="H116" i="16"/>
  <c r="H123" i="16" s="1"/>
  <c r="H56" i="16" l="1"/>
  <c r="K56" i="16" s="1"/>
  <c r="H93" i="16"/>
  <c r="K93" i="16" s="1"/>
  <c r="H111" i="16"/>
  <c r="H42" i="16"/>
  <c r="H49" i="16"/>
  <c r="K49" i="16" s="1"/>
  <c r="H71" i="16"/>
  <c r="K71" i="16" s="1"/>
  <c r="H177" i="16"/>
  <c r="K177" i="16" s="1"/>
  <c r="K31" i="16"/>
  <c r="K206" i="16"/>
  <c r="K186" i="16"/>
  <c r="K64" i="16"/>
  <c r="K86" i="16"/>
  <c r="K111" i="16"/>
  <c r="K224" i="16"/>
  <c r="K215" i="16"/>
  <c r="K196" i="16"/>
  <c r="K123" i="16"/>
  <c r="K242" i="16"/>
  <c r="K133" i="16"/>
  <c r="K168" i="16"/>
  <c r="H143" i="10" l="1"/>
  <c r="H178" i="10"/>
  <c r="H177" i="10"/>
  <c r="H180" i="10" s="1"/>
  <c r="K180" i="10" s="1"/>
  <c r="H128" i="10"/>
  <c r="H127" i="10"/>
  <c r="H126" i="10"/>
  <c r="H125" i="10"/>
  <c r="H113" i="10"/>
  <c r="H15" i="10"/>
  <c r="H168" i="10"/>
  <c r="H166" i="10"/>
  <c r="H164" i="10"/>
  <c r="H162" i="10"/>
  <c r="H160" i="10"/>
  <c r="H158" i="10"/>
  <c r="H154" i="10"/>
  <c r="H152" i="10"/>
  <c r="H141" i="10"/>
  <c r="H139" i="10"/>
  <c r="H137" i="10"/>
  <c r="H135" i="10"/>
  <c r="H156" i="10"/>
  <c r="H150" i="10"/>
  <c r="H83" i="10"/>
  <c r="K83" i="10" s="1"/>
  <c r="H73" i="10"/>
  <c r="H76" i="10" s="1"/>
  <c r="K76" i="10" s="1"/>
  <c r="H42" i="10"/>
  <c r="H30" i="10"/>
  <c r="H60" i="10"/>
  <c r="H51" i="10"/>
  <c r="H67" i="10" s="1"/>
  <c r="H40" i="10"/>
  <c r="H104" i="10"/>
  <c r="H106" i="10" s="1"/>
  <c r="K106" i="10" s="1"/>
  <c r="H17" i="10"/>
  <c r="H185" i="10"/>
  <c r="H187" i="10"/>
  <c r="H111" i="10"/>
  <c r="H13" i="10"/>
  <c r="H19" i="10" s="1"/>
  <c r="H170" i="10" l="1"/>
  <c r="K520" i="10"/>
  <c r="K19" i="10"/>
  <c r="K96" i="10"/>
  <c r="K145" i="10"/>
  <c r="K117" i="10"/>
  <c r="H189" i="10"/>
  <c r="K189" i="10" s="1"/>
  <c r="H192" i="10" s="1"/>
  <c r="H523" i="10" s="1"/>
  <c r="H130" i="10"/>
  <c r="K130" i="10" s="1"/>
  <c r="K67" i="10"/>
  <c r="H44" i="10"/>
  <c r="K44" i="10" s="1"/>
  <c r="H6" i="13" l="1"/>
  <c r="K42" i="16" l="1"/>
  <c r="K21" i="16"/>
  <c r="H245" i="16" l="1"/>
  <c r="K245" i="16" l="1"/>
  <c r="H8" i="13"/>
  <c r="H11" i="13" s="1"/>
  <c r="H13" i="13" s="1"/>
  <c r="H15" i="13" s="1"/>
</calcChain>
</file>

<file path=xl/sharedStrings.xml><?xml version="1.0" encoding="utf-8"?>
<sst xmlns="http://schemas.openxmlformats.org/spreadsheetml/2006/main" count="691" uniqueCount="208">
  <si>
    <t>DESIGNATION</t>
  </si>
  <si>
    <t>U</t>
  </si>
  <si>
    <t>Montant</t>
  </si>
  <si>
    <t>ens</t>
  </si>
  <si>
    <t>u</t>
  </si>
  <si>
    <t>PU</t>
  </si>
  <si>
    <t>MONTANT TOTAL H.T.</t>
  </si>
  <si>
    <t>MONTANT TVA (20 %)</t>
  </si>
  <si>
    <t>MONTANT TOTAL T.T.C.</t>
  </si>
  <si>
    <t>Sous total</t>
  </si>
  <si>
    <t>Q</t>
  </si>
  <si>
    <t>DIVERS</t>
  </si>
  <si>
    <t>ARMOIRES ELECTRIQUES</t>
  </si>
  <si>
    <t>LIAISONS EQUIPOTENTIELLES ET MISES A LA TERRE</t>
  </si>
  <si>
    <t>Réalisation des liaisons équipotentielles et des mises à la terre</t>
  </si>
  <si>
    <t>CANALISATIONS</t>
  </si>
  <si>
    <t>APPAREILLAGES DE COMMANDE</t>
  </si>
  <si>
    <t>ALIMENTATIONS ET LIAISONS DIVERSES</t>
  </si>
  <si>
    <t>APPAREILS D'ECLAIRAGE</t>
  </si>
  <si>
    <t>Réalisation du dossier DOE</t>
  </si>
  <si>
    <t>Réalisation des études d'exécution</t>
  </si>
  <si>
    <t>Réalisation des installations de chantier suivant PGC</t>
  </si>
  <si>
    <t>Gestion des déchets</t>
  </si>
  <si>
    <t>Distributions principales :</t>
  </si>
  <si>
    <t>SOCLES ET PRISES DE COURANT</t>
  </si>
  <si>
    <t>Réalisation des essais, réglages et paramétrages des installations, mises au point, formation du personnel…</t>
  </si>
  <si>
    <t>Fourniture et pose de l'ensemble de l'appareillage tel que décrit au CCTP, y compris alimentations et raccordements électriques et mises à la terre (avec conduits, boîtes de connexions…) :</t>
  </si>
  <si>
    <t>Réalisation de l'ensemble du câblage courant fort</t>
  </si>
  <si>
    <t>TRAVAUX GENERAUX</t>
  </si>
  <si>
    <t>Réalisation du tableau de services généraux SG y sous-compteurs selon CCTP :</t>
  </si>
  <si>
    <t>DISTRIBUTION  GENERALE</t>
  </si>
  <si>
    <t>RESEAUX DE TELECOMMUNICATION</t>
  </si>
  <si>
    <t>Fourniture, pose et raccordement des répartiteurs téléphone selon CCTP</t>
  </si>
  <si>
    <t>Concerne :</t>
  </si>
  <si>
    <t>Fourniture et pose des ensembles d'antennes selon CCTP</t>
  </si>
  <si>
    <t>Fourniture et pose des ensembles d'amplification et de répartition selon CCTP</t>
  </si>
  <si>
    <t>RECAPITULATIF</t>
  </si>
  <si>
    <t>•          Logements</t>
  </si>
  <si>
    <t>•  Tableau SG</t>
  </si>
  <si>
    <t>Réalisation de l'ensemble du câblage courant faible</t>
  </si>
  <si>
    <t>PC 10/16A+T</t>
  </si>
  <si>
    <t>ml</t>
  </si>
  <si>
    <t>Réalisation des chemins de câbles pour les Service Généraux</t>
  </si>
  <si>
    <t>Accessoires de fixation des chemins de câbles</t>
  </si>
  <si>
    <t>Réalisation des dérivations individuelles des logements depuis les colonnes selon CCTP avec circuit de terre</t>
  </si>
  <si>
    <t>ALARME TECHNIQUE</t>
  </si>
  <si>
    <t>- colonnes</t>
  </si>
  <si>
    <t>Réalisation de la liaison électrique entre coffret de coupure et les colonnes selon CCTP</t>
  </si>
  <si>
    <t>Réalisation des colonnes selon CCTP comprenant les distributeurs de pied de colonne, les éléments de colonne préfabriqués :</t>
  </si>
  <si>
    <t>Réalisation des colonnes selon CCTP :</t>
  </si>
  <si>
    <t>Réalisation des colonnes de terre selon CCTP :</t>
  </si>
  <si>
    <t>Réalisation colonne vidéo</t>
  </si>
  <si>
    <t>- distributeur arrivée</t>
  </si>
  <si>
    <t>- distributeur étage</t>
  </si>
  <si>
    <t>CONTRÔLE D'ACCES / INTERPHONIE</t>
  </si>
  <si>
    <r>
      <t>Distributions téléphoniques</t>
    </r>
    <r>
      <rPr>
        <sz val="10"/>
        <rFont val="Arial"/>
        <family val="2"/>
      </rPr>
      <t xml:space="preserve"> :</t>
    </r>
  </si>
  <si>
    <r>
      <t>Fibre optique</t>
    </r>
    <r>
      <rPr>
        <sz val="10"/>
        <rFont val="Arial"/>
        <family val="2"/>
      </rPr>
      <t xml:space="preserve"> :</t>
    </r>
  </si>
  <si>
    <r>
      <t>Télévision</t>
    </r>
    <r>
      <rPr>
        <sz val="10"/>
        <rFont val="Arial"/>
        <family val="2"/>
      </rPr>
      <t xml:space="preserve"> :</t>
    </r>
  </si>
  <si>
    <t>Réalisation des cheminements dédiés à la distribution téléphonique selon CCTP :</t>
  </si>
  <si>
    <t>Réalisation des cheminements dédiés à la fibre optique selon CCTP :</t>
  </si>
  <si>
    <t>Fourreaux de protection IK10</t>
  </si>
  <si>
    <t>Fourniture et pose des moniteurs audio/vidéo des logements</t>
  </si>
  <si>
    <t>Fourniture et pose des alimentations selon CCTP</t>
  </si>
  <si>
    <t>Raccordement des  ventouses électriques selon CCTP</t>
  </si>
  <si>
    <t>Fourniture et pose des boutons-poussoirs de sortie selon CCTP</t>
  </si>
  <si>
    <t>Fourniture des badges selon CCTP</t>
  </si>
  <si>
    <t>Paramétrage selon CCTP</t>
  </si>
  <si>
    <t>Câblage selon CCTP</t>
  </si>
  <si>
    <t>Maître d'Ouvrage :</t>
  </si>
  <si>
    <t>PC 10/16A+T étanche</t>
  </si>
  <si>
    <t>Réalisation des alimentations et liaisons diverses suivantes selon CCTP et plans :</t>
  </si>
  <si>
    <r>
      <rPr>
        <sz val="7"/>
        <rFont val="Times New Roman"/>
        <family val="1"/>
      </rPr>
      <t xml:space="preserve">        -  </t>
    </r>
    <r>
      <rPr>
        <sz val="9"/>
        <rFont val="Arial"/>
        <family val="2"/>
      </rPr>
      <t>le système de visiophonie/contrôle d’accès (alim mono + T – 10A)</t>
    </r>
  </si>
  <si>
    <r>
      <rPr>
        <sz val="7"/>
        <rFont val="Times New Roman"/>
        <family val="1"/>
      </rPr>
      <t xml:space="preserve">        -  </t>
    </r>
    <r>
      <rPr>
        <sz val="9"/>
        <rFont val="Arial"/>
        <family val="2"/>
      </rPr>
      <t>les installations TV (alim mono + T – 16A sur PC)</t>
    </r>
  </si>
  <si>
    <r>
      <rPr>
        <sz val="7"/>
        <rFont val="Times New Roman"/>
        <family val="1"/>
      </rPr>
      <t xml:space="preserve">        -  </t>
    </r>
    <r>
      <rPr>
        <sz val="9"/>
        <rFont val="Arial"/>
        <family val="2"/>
      </rPr>
      <t>le ballon ECS du local ménage (alim mono + T – 16A)</t>
    </r>
  </si>
  <si>
    <t>Depuis SG :</t>
  </si>
  <si>
    <t>Fourniture et pose des hublots à voyant rouge avec étiquetage selon CCTP pour chacun des défauts suivants :</t>
  </si>
  <si>
    <t>•            Défaut ventilation depuis pressostat (contact pressostat manque d’air)</t>
  </si>
  <si>
    <t>•            Contact ipsotherme</t>
  </si>
  <si>
    <t>Détecteur de présence - IP20, IP44 et IP65 / classe II</t>
  </si>
  <si>
    <t>LOGEMENT T2</t>
  </si>
  <si>
    <t>GAINES TECHNIQUES LOGEMENTS</t>
  </si>
  <si>
    <t>Réalisation des GTL avec bac encastré selon CCTP</t>
  </si>
  <si>
    <t>Fourniture et pose de la platine de comptage et du disjoncteur de branchement</t>
  </si>
  <si>
    <t>Fourniture et pose d'un compteur d'énergie selon CCTP</t>
  </si>
  <si>
    <t>TABLEAU DE COMMUNICATION</t>
  </si>
  <si>
    <t>Réalisation des coffrets de communication grade 3TV selon CCTP y compris DTIo, cordons…</t>
  </si>
  <si>
    <t>Réalisation des liaisons équipotentielles et des mise à la terre</t>
  </si>
  <si>
    <t>Réalisation de l'ensemble du câblage courant faibles</t>
  </si>
  <si>
    <t>PRISES TELEPHONE ET TELEVISION</t>
  </si>
  <si>
    <t>Fourniture et pose des prises téléphone selon CCTP</t>
  </si>
  <si>
    <t>Depuis la GTL :</t>
  </si>
  <si>
    <r>
      <rPr>
        <sz val="7"/>
        <rFont val="Times New Roman"/>
        <family val="1"/>
      </rPr>
      <t xml:space="preserve">        -  </t>
    </r>
    <r>
      <rPr>
        <sz val="9"/>
        <rFont val="Arial"/>
        <family val="2"/>
      </rPr>
      <t>les volets roulants électriques, y compris fourniture et pose Cde montée/descente (alim mono + T)</t>
    </r>
  </si>
  <si>
    <t>CHAUFFAGE ELECTRIQUE</t>
  </si>
  <si>
    <t>Fourniture et pose des sèche-serviettes 500W selon CCTP</t>
  </si>
  <si>
    <t>Alimentation des radiateurs et sèche-serviettes</t>
  </si>
  <si>
    <t>DETECTEURS AVERTISSEURS SONORES</t>
  </si>
  <si>
    <t>Fourniture et pose des DAAF</t>
  </si>
  <si>
    <t>ENTRÉE</t>
  </si>
  <si>
    <t>BP sonnerie sur moniteur audio/vidéo</t>
  </si>
  <si>
    <t>PC 10/16A + T</t>
  </si>
  <si>
    <t>Réalisation des DCL</t>
  </si>
  <si>
    <t>CUISINE</t>
  </si>
  <si>
    <t>SÉJOUR</t>
  </si>
  <si>
    <t>CHAMBRE</t>
  </si>
  <si>
    <t>SALLE DE BAINS / D'EAU</t>
  </si>
  <si>
    <t>BALCON / TERRASSE</t>
  </si>
  <si>
    <t>CONSUEL, COSAEL</t>
  </si>
  <si>
    <t>Frais d'études, mise en service, essais, DOE…</t>
  </si>
  <si>
    <t>LOGEMENT T3</t>
  </si>
  <si>
    <t>CHAMBRE PRINCIPALE</t>
  </si>
  <si>
    <t>CHAMBRE SECONDAIRE</t>
  </si>
  <si>
    <t>WC</t>
  </si>
  <si>
    <t xml:space="preserve">MONTANT TVA (20%)        </t>
  </si>
  <si>
    <t>TOTAL LOGEMENTS T2</t>
  </si>
  <si>
    <t>TOTAL LOGEMENTS T3</t>
  </si>
  <si>
    <r>
      <rPr>
        <sz val="7"/>
        <rFont val="Times New Roman"/>
        <family val="1"/>
      </rPr>
      <t xml:space="preserve">        -  </t>
    </r>
    <r>
      <rPr>
        <sz val="9"/>
        <rFont val="Arial"/>
        <family val="2"/>
      </rPr>
      <t>le ballon thermodynamique (alim mono + T – 16A)</t>
    </r>
  </si>
  <si>
    <t>29000 QUIMPER</t>
  </si>
  <si>
    <t>Réalisation de la dérivation individuelle des services généraux</t>
  </si>
  <si>
    <r>
      <rPr>
        <b/>
        <sz val="10"/>
        <rFont val="Arial"/>
        <family val="2"/>
      </rPr>
      <t>TYPE 1</t>
    </r>
    <r>
      <rPr>
        <sz val="10"/>
        <rFont val="Arial"/>
        <family val="2"/>
      </rPr>
      <t xml:space="preserve"> : Réglette LED</t>
    </r>
  </si>
  <si>
    <r>
      <rPr>
        <b/>
        <sz val="10"/>
        <rFont val="Arial"/>
        <family val="2"/>
      </rPr>
      <t>TYPE 2</t>
    </r>
    <r>
      <rPr>
        <sz val="10"/>
        <rFont val="Arial"/>
        <family val="2"/>
      </rPr>
      <t xml:space="preserve"> : Applique éxtérieur</t>
    </r>
  </si>
  <si>
    <t>Plaque de cuisson</t>
  </si>
  <si>
    <t>MAISONS</t>
  </si>
  <si>
    <t>MAISON T4</t>
  </si>
  <si>
    <t>PRINCIPE GENERAL DE LA DISTRIBUTION ELECTRIQUE</t>
  </si>
  <si>
    <t>Réalisation de la liaison électrique entre le coffret CIBE et la GTL</t>
  </si>
  <si>
    <t>CHAMBRE 1</t>
  </si>
  <si>
    <t>CHAMBRE 2</t>
  </si>
  <si>
    <t>SALLE DE BAINS / D'EAU 1</t>
  </si>
  <si>
    <t>SALLE DE BAINS / D'EAU 2</t>
  </si>
  <si>
    <t>CHAMBRE 3</t>
  </si>
  <si>
    <r>
      <rPr>
        <sz val="7"/>
        <color theme="1"/>
        <rFont val="Times New Roman"/>
        <family val="1"/>
      </rPr>
      <t xml:space="preserve">        -  </t>
    </r>
    <r>
      <rPr>
        <sz val="9"/>
        <color theme="1"/>
        <rFont val="Arial"/>
        <family val="2"/>
      </rPr>
      <t>l’unité extérieure de la PAC (alim mono 2P + T – 16A)</t>
    </r>
  </si>
  <si>
    <r>
      <rPr>
        <sz val="7"/>
        <color theme="1"/>
        <rFont val="Times New Roman"/>
        <family val="1"/>
      </rPr>
      <t xml:space="preserve">        -  </t>
    </r>
    <r>
      <rPr>
        <sz val="9"/>
        <color theme="1"/>
        <rFont val="Arial"/>
        <family val="2"/>
      </rPr>
      <t>l’unité intérieure de la PAC depuis l’unité extérieure (alim mono 2P + T – 10A)</t>
    </r>
  </si>
  <si>
    <r>
      <rPr>
        <sz val="7"/>
        <color theme="1"/>
        <rFont val="Times New Roman"/>
        <family val="1"/>
      </rPr>
      <t xml:space="preserve">        -  </t>
    </r>
    <r>
      <rPr>
        <sz val="9"/>
        <color theme="1"/>
        <rFont val="Arial"/>
        <family val="2"/>
      </rPr>
      <t>le caisson de ventilation (alim mono 2P + T – 10A)</t>
    </r>
  </si>
  <si>
    <r>
      <rPr>
        <sz val="7"/>
        <color theme="1"/>
        <rFont val="Times New Roman"/>
        <family val="1"/>
      </rPr>
      <t xml:space="preserve">        -  </t>
    </r>
    <r>
      <rPr>
        <sz val="9"/>
        <color theme="1"/>
        <rFont val="Arial"/>
        <family val="2"/>
      </rPr>
      <t>les bouches de VMC (alim mono + T - 10A)</t>
    </r>
  </si>
  <si>
    <r>
      <rPr>
        <sz val="7"/>
        <color theme="1"/>
        <rFont val="Times New Roman"/>
        <family val="1"/>
      </rPr>
      <t xml:space="preserve">        -  </t>
    </r>
    <r>
      <rPr>
        <sz val="9"/>
        <color theme="1"/>
        <rFont val="Arial"/>
        <family val="2"/>
      </rPr>
      <t>les volets roulants électriques, y compris fourniture et pose Cde montée/descente (alim mono + T)</t>
    </r>
  </si>
  <si>
    <t>3 ter rue Auguste Brizeux</t>
  </si>
  <si>
    <r>
      <rPr>
        <b/>
        <sz val="36"/>
        <color indexed="8"/>
        <rFont val="Arial"/>
        <family val="2"/>
      </rPr>
      <t>DCE</t>
    </r>
    <r>
      <rPr>
        <sz val="12"/>
        <color indexed="8"/>
        <rFont val="Arial"/>
        <family val="2"/>
      </rPr>
      <t xml:space="preserve">
Mai 2026
</t>
    </r>
  </si>
  <si>
    <t>Aiguillon Construction</t>
  </si>
  <si>
    <t>CONSTRUCTION DE 22 LOGEMENTS
Boch Logot
29 170 Fouesnant</t>
  </si>
  <si>
    <t>D.P.G.F. - LOT 16 : ÉLECTRICITÉ</t>
  </si>
  <si>
    <t>LOT 16 : ÉLECTRICITÉ</t>
  </si>
  <si>
    <t>BÂTIMENTS COLLECTIFS</t>
  </si>
  <si>
    <t>Réalisation de la GTL avec bac encastré selon CCTP</t>
  </si>
  <si>
    <t>Réalisation du coffret de communication grade 3TV selon CCTP y compris DTIo, cordons…</t>
  </si>
  <si>
    <r>
      <rPr>
        <sz val="7"/>
        <rFont val="Times New Roman"/>
        <family val="1"/>
      </rPr>
      <t xml:space="preserve">        -  </t>
    </r>
    <r>
      <rPr>
        <sz val="9"/>
        <rFont val="Arial"/>
        <family val="2"/>
      </rPr>
      <t>le gestionnaire d’énergie (alim mono + T - 2A)</t>
    </r>
  </si>
  <si>
    <r>
      <rPr>
        <sz val="7"/>
        <rFont val="Times New Roman"/>
        <family val="1"/>
      </rPr>
      <t xml:space="preserve">        -  </t>
    </r>
    <r>
      <rPr>
        <sz val="9"/>
        <rFont val="Arial"/>
        <family val="2"/>
      </rPr>
      <t>le lave-linge (PC spécialisée)</t>
    </r>
  </si>
  <si>
    <r>
      <rPr>
        <sz val="7"/>
        <rFont val="Times New Roman"/>
        <family val="1"/>
      </rPr>
      <t xml:space="preserve">        -  </t>
    </r>
    <r>
      <rPr>
        <sz val="9"/>
        <rFont val="Arial"/>
        <family val="2"/>
      </rPr>
      <t>le sèche-linge (PC spécialisée)</t>
    </r>
  </si>
  <si>
    <t>Va-et-vient</t>
  </si>
  <si>
    <t>Bouton poussoir</t>
  </si>
  <si>
    <t>Interrupteur Double allumage</t>
  </si>
  <si>
    <t>PC spécialisées (Four, Frigo, Hotte, etc.)</t>
  </si>
  <si>
    <t>SA à voyant</t>
  </si>
  <si>
    <t>Simple allumage</t>
  </si>
  <si>
    <t>TOTAL INSTALLATIONS LOGEMENTS (H.T.)</t>
  </si>
  <si>
    <t>TOTAL INSTALLATIONS COMMUNES (H.T.)</t>
  </si>
  <si>
    <t>MONTANT TOTAL H.T. BÂTIMENTS COLLECTIFS</t>
  </si>
  <si>
    <t>OPTION</t>
  </si>
  <si>
    <t>TOTAL OPTIONS (H.T.)</t>
  </si>
  <si>
    <t>- colonne Bât A</t>
  </si>
  <si>
    <t>- colonne Bât B</t>
  </si>
  <si>
    <t>OPTION DOMOTIQUE POUR LES LOGEMENTS COLLECTIFS</t>
  </si>
  <si>
    <t>Réalisation des cheminements dédiés à la télévision selon CCTP :</t>
  </si>
  <si>
    <t xml:space="preserve">          •   éclairage intérieur + ascenseur + etc.</t>
  </si>
  <si>
    <t>PC Vélo électrique</t>
  </si>
  <si>
    <r>
      <rPr>
        <sz val="7"/>
        <rFont val="Times New Roman"/>
        <family val="1"/>
      </rPr>
      <t xml:space="preserve">        -  </t>
    </r>
    <r>
      <rPr>
        <sz val="9"/>
        <rFont val="Arial"/>
        <family val="2"/>
      </rPr>
      <t>le caisson de VMC collective (alim mono + T – 10A – câble CR1)</t>
    </r>
  </si>
  <si>
    <r>
      <t>TYPE 3 : Downlight</t>
    </r>
    <r>
      <rPr>
        <sz val="10"/>
        <rFont val="Arial"/>
        <family val="2"/>
      </rPr>
      <t xml:space="preserve"> </t>
    </r>
    <r>
      <rPr>
        <b/>
        <u/>
        <sz val="10"/>
        <rFont val="Arial"/>
        <family val="2"/>
      </rPr>
      <t>encastré</t>
    </r>
    <r>
      <rPr>
        <sz val="10"/>
        <rFont val="Arial"/>
        <family val="2"/>
      </rPr>
      <t xml:space="preserve"> de type GIRO III de chez ELECTRA ou équivalent</t>
    </r>
  </si>
  <si>
    <r>
      <t>TYPE 4 : Downlight</t>
    </r>
    <r>
      <rPr>
        <sz val="10"/>
        <rFont val="Arial"/>
        <family val="2"/>
      </rPr>
      <t xml:space="preserve"> </t>
    </r>
    <r>
      <rPr>
        <b/>
        <u/>
        <sz val="10"/>
        <rFont val="Arial"/>
        <family val="2"/>
      </rPr>
      <t>sailli</t>
    </r>
    <r>
      <rPr>
        <sz val="10"/>
        <rFont val="Arial"/>
        <family val="2"/>
      </rPr>
      <t xml:space="preserve"> de type GIRO III de chez ELECTRA ou équivalent</t>
    </r>
  </si>
  <si>
    <r>
      <t>TYPE 5 : Tubulaire étanche</t>
    </r>
    <r>
      <rPr>
        <sz val="10"/>
        <rFont val="Arial"/>
        <family val="2"/>
      </rPr>
      <t xml:space="preserve"> de type TUBI de chez LITED ou équivalent</t>
    </r>
  </si>
  <si>
    <r>
      <t xml:space="preserve">TYPE 6 : Hublot </t>
    </r>
    <r>
      <rPr>
        <sz val="10"/>
        <rFont val="Arial"/>
        <family val="2"/>
      </rPr>
      <t>de type AZUR CCT de chez ELECTRA ou équivalent</t>
    </r>
  </si>
  <si>
    <r>
      <t xml:space="preserve">TYPE 7 : Réglette étanche </t>
    </r>
    <r>
      <rPr>
        <sz val="10"/>
        <rFont val="Arial"/>
        <family val="2"/>
      </rPr>
      <t>de type HOLYWOOD de chez ELECTRA ou équivalent</t>
    </r>
  </si>
  <si>
    <t>Platine de rue rez-de-rue</t>
  </si>
  <si>
    <t>Fourniture et pose des kits VIGIK+ selon CCTP</t>
  </si>
  <si>
    <t>CELLIER</t>
  </si>
  <si>
    <t>MONTANT TOTAL H.T. MAISONS</t>
  </si>
  <si>
    <t>SYSTÈME DE DOMOTIQUE</t>
  </si>
  <si>
    <t>Réalisation d'un système de domotique de type TYWELL Starter de chez DELTA DORE ou équivalent, pour la gestion des volets roulants et la détection d'ouvrants selon CCTP</t>
  </si>
  <si>
    <t>3.3.1</t>
  </si>
  <si>
    <t>3.3.2</t>
  </si>
  <si>
    <t>3.3.3</t>
  </si>
  <si>
    <t>3.3.6</t>
  </si>
  <si>
    <t>3.3.7</t>
  </si>
  <si>
    <t>3.3.8</t>
  </si>
  <si>
    <t>3.3.10</t>
  </si>
  <si>
    <t>3.3.11</t>
  </si>
  <si>
    <t>3.3.12</t>
  </si>
  <si>
    <t>3.3.14</t>
  </si>
  <si>
    <t>3.3.15</t>
  </si>
  <si>
    <t>3.3.5</t>
  </si>
  <si>
    <t>3.3.13</t>
  </si>
  <si>
    <t>Fourniture et pose des radiateurs électriques selon CCTP</t>
  </si>
  <si>
    <t>Passerelle Cozytouch selon CCTP</t>
  </si>
  <si>
    <t>3.3.16</t>
  </si>
  <si>
    <t>Système domotique pour les logements collectifs selon CCTP</t>
  </si>
  <si>
    <t>BUREAU (DANS LE DGT A L'ETAGE)</t>
  </si>
  <si>
    <t>DEGAGEMENT A L'ETAGE / ESCALIER</t>
  </si>
  <si>
    <r>
      <rPr>
        <sz val="7"/>
        <color theme="1"/>
        <rFont val="Times New Roman"/>
        <family val="1"/>
      </rPr>
      <t xml:space="preserve">        -  </t>
    </r>
    <r>
      <rPr>
        <sz val="9"/>
        <color theme="1"/>
        <rFont val="Arial"/>
        <family val="2"/>
      </rPr>
      <t>la passerelle TYWELL PRO située dans la GTL (alim mono + T – 2A)</t>
    </r>
  </si>
  <si>
    <t>3.4.1</t>
  </si>
  <si>
    <t>3.4.2</t>
  </si>
  <si>
    <t>3.4.3</t>
  </si>
  <si>
    <t>3.4.5</t>
  </si>
  <si>
    <t>3.4.6</t>
  </si>
  <si>
    <t>3.4.7</t>
  </si>
  <si>
    <t>3.4.10</t>
  </si>
  <si>
    <t>3.4.11</t>
  </si>
  <si>
    <t>3.4.13</t>
  </si>
  <si>
    <t>3.4.14</t>
  </si>
  <si>
    <r>
      <rPr>
        <b/>
        <sz val="10"/>
        <rFont val="Arial"/>
        <family val="2"/>
      </rPr>
      <t>TYPE 7</t>
    </r>
    <r>
      <rPr>
        <sz val="10"/>
        <rFont val="Arial"/>
        <family val="2"/>
      </rPr>
      <t xml:space="preserve"> : Étanche LED</t>
    </r>
  </si>
  <si>
    <t>GARAGE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</si>
</sst>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36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2"/>
      <color indexed="8"/>
      <name val="Arial"/>
      <family val="2"/>
    </font>
    <font>
      <b/>
      <sz val="36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7"/>
      <name val="Times New Roman"/>
      <family val="1"/>
    </font>
    <font>
      <sz val="10"/>
      <name val="Arial"/>
      <family val="1"/>
    </font>
    <font>
      <b/>
      <u/>
      <sz val="11"/>
      <name val="Arial"/>
      <family val="2"/>
    </font>
    <font>
      <sz val="12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2"/>
      <color theme="1"/>
      <name val="Arial"/>
      <family val="2"/>
    </font>
    <font>
      <b/>
      <sz val="20"/>
      <color theme="1"/>
      <name val="Arial"/>
      <family val="2"/>
    </font>
    <font>
      <sz val="24"/>
      <color theme="1"/>
      <name val="Arial"/>
      <family val="2"/>
    </font>
    <font>
      <sz val="18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14"/>
      <name val="Arial"/>
      <family val="2"/>
    </font>
    <font>
      <b/>
      <sz val="2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1"/>
    </font>
    <font>
      <sz val="7"/>
      <color theme="1"/>
      <name val="Times New Roman"/>
      <family val="1"/>
    </font>
    <font>
      <b/>
      <sz val="10"/>
      <color theme="0"/>
      <name val="Arial"/>
      <family val="2"/>
    </font>
    <font>
      <b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8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</cellStyleXfs>
  <cellXfs count="376">
    <xf numFmtId="0" fontId="0" fillId="0" borderId="0" xfId="0"/>
    <xf numFmtId="0" fontId="3" fillId="2" borderId="0" xfId="0" applyFont="1" applyFill="1" applyAlignment="1">
      <alignment horizontal="center"/>
    </xf>
    <xf numFmtId="0" fontId="1" fillId="2" borderId="0" xfId="0" applyFont="1" applyFill="1"/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0" xfId="0" applyFont="1" applyFill="1" applyAlignment="1">
      <alignment horizontal="justify" vertical="top" wrapText="1"/>
    </xf>
    <xf numFmtId="0" fontId="3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justify" vertical="top" wrapText="1"/>
    </xf>
    <xf numFmtId="2" fontId="1" fillId="2" borderId="4" xfId="0" applyNumberFormat="1" applyFont="1" applyFill="1" applyBorder="1" applyAlignment="1">
      <alignment horizontal="center" vertical="top"/>
    </xf>
    <xf numFmtId="1" fontId="1" fillId="2" borderId="5" xfId="0" applyNumberFormat="1" applyFont="1" applyFill="1" applyBorder="1" applyAlignment="1">
      <alignment horizontal="center" vertical="top"/>
    </xf>
    <xf numFmtId="2" fontId="1" fillId="2" borderId="5" xfId="0" applyNumberFormat="1" applyFont="1" applyFill="1" applyBorder="1" applyAlignment="1">
      <alignment horizontal="center" vertical="top"/>
    </xf>
    <xf numFmtId="0" fontId="1" fillId="2" borderId="0" xfId="0" applyFont="1" applyFill="1" applyAlignment="1">
      <alignment horizontal="justify" vertical="top" wrapText="1"/>
    </xf>
    <xf numFmtId="0" fontId="1" fillId="2" borderId="6" xfId="0" applyFont="1" applyFill="1" applyBorder="1" applyAlignment="1">
      <alignment vertical="top" wrapText="1"/>
    </xf>
    <xf numFmtId="2" fontId="1" fillId="2" borderId="7" xfId="0" applyNumberFormat="1" applyFont="1" applyFill="1" applyBorder="1" applyAlignment="1">
      <alignment horizontal="center" vertical="top"/>
    </xf>
    <xf numFmtId="1" fontId="1" fillId="2" borderId="0" xfId="0" applyNumberFormat="1" applyFont="1" applyFill="1" applyAlignment="1">
      <alignment horizontal="center" vertical="top"/>
    </xf>
    <xf numFmtId="2" fontId="1" fillId="2" borderId="0" xfId="0" applyNumberFormat="1" applyFont="1" applyFill="1" applyAlignment="1">
      <alignment horizontal="center" vertical="top"/>
    </xf>
    <xf numFmtId="0" fontId="4" fillId="2" borderId="2" xfId="0" applyFont="1" applyFill="1" applyBorder="1" applyAlignment="1">
      <alignment horizontal="right" vertical="top" wrapText="1"/>
    </xf>
    <xf numFmtId="0" fontId="1" fillId="2" borderId="8" xfId="0" applyFont="1" applyFill="1" applyBorder="1" applyAlignment="1">
      <alignment horizontal="center" vertical="top" wrapText="1"/>
    </xf>
    <xf numFmtId="2" fontId="1" fillId="2" borderId="7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justify"/>
    </xf>
    <xf numFmtId="0" fontId="1" fillId="2" borderId="9" xfId="0" applyFont="1" applyFill="1" applyBorder="1" applyAlignment="1">
      <alignment horizontal="center" vertical="top" wrapText="1"/>
    </xf>
    <xf numFmtId="2" fontId="1" fillId="2" borderId="10" xfId="0" applyNumberFormat="1" applyFont="1" applyFill="1" applyBorder="1" applyAlignment="1">
      <alignment horizontal="center"/>
    </xf>
    <xf numFmtId="2" fontId="1" fillId="2" borderId="10" xfId="0" applyNumberFormat="1" applyFont="1" applyFill="1" applyBorder="1" applyAlignment="1">
      <alignment horizontal="center" vertical="top"/>
    </xf>
    <xf numFmtId="1" fontId="1" fillId="2" borderId="11" xfId="0" applyNumberFormat="1" applyFont="1" applyFill="1" applyBorder="1" applyAlignment="1">
      <alignment horizontal="center" vertical="top"/>
    </xf>
    <xf numFmtId="2" fontId="1" fillId="2" borderId="11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vertical="center" wrapText="1"/>
    </xf>
    <xf numFmtId="1" fontId="3" fillId="2" borderId="0" xfId="0" applyNumberFormat="1" applyFont="1" applyFill="1" applyAlignment="1">
      <alignment horizontal="center" vertical="top"/>
    </xf>
    <xf numFmtId="2" fontId="3" fillId="2" borderId="0" xfId="0" applyNumberFormat="1" applyFont="1" applyFill="1" applyAlignment="1">
      <alignment horizontal="center" vertical="top"/>
    </xf>
    <xf numFmtId="0" fontId="3" fillId="2" borderId="0" xfId="0" applyFont="1" applyFill="1" applyAlignment="1">
      <alignment vertical="center" wrapText="1"/>
    </xf>
    <xf numFmtId="0" fontId="3" fillId="2" borderId="0" xfId="0" applyFont="1" applyFill="1"/>
    <xf numFmtId="0" fontId="1" fillId="2" borderId="2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justify" vertical="center" wrapText="1"/>
    </xf>
    <xf numFmtId="0" fontId="4" fillId="2" borderId="6" xfId="0" applyFont="1" applyFill="1" applyBorder="1" applyAlignment="1">
      <alignment horizontal="right" vertical="top" wrapText="1"/>
    </xf>
    <xf numFmtId="0" fontId="17" fillId="2" borderId="0" xfId="0" applyFont="1" applyFill="1"/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top"/>
    </xf>
    <xf numFmtId="0" fontId="1" fillId="2" borderId="12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/>
    </xf>
    <xf numFmtId="1" fontId="1" fillId="2" borderId="0" xfId="0" applyNumberFormat="1" applyFont="1" applyFill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right"/>
    </xf>
    <xf numFmtId="0" fontId="3" fillId="2" borderId="0" xfId="0" applyFont="1" applyFill="1" applyAlignment="1">
      <alignment horizontal="right"/>
    </xf>
    <xf numFmtId="2" fontId="3" fillId="2" borderId="7" xfId="0" applyNumberFormat="1" applyFont="1" applyFill="1" applyBorder="1" applyAlignment="1">
      <alignment horizontal="center" vertical="center"/>
    </xf>
    <xf numFmtId="1" fontId="3" fillId="2" borderId="0" xfId="0" applyNumberFormat="1" applyFont="1" applyFill="1" applyAlignment="1">
      <alignment horizontal="center" vertic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2" fontId="1" fillId="2" borderId="10" xfId="0" applyNumberFormat="1" applyFont="1" applyFill="1" applyBorder="1" applyAlignment="1">
      <alignment horizontal="center" vertical="center"/>
    </xf>
    <xf numFmtId="1" fontId="1" fillId="2" borderId="11" xfId="0" applyNumberFormat="1" applyFont="1" applyFill="1" applyBorder="1" applyAlignment="1">
      <alignment horizontal="center" vertical="center"/>
    </xf>
    <xf numFmtId="0" fontId="18" fillId="2" borderId="0" xfId="0" applyFont="1" applyFill="1" applyAlignment="1">
      <alignment wrapText="1"/>
    </xf>
    <xf numFmtId="0" fontId="18" fillId="2" borderId="0" xfId="0" applyFont="1" applyFill="1"/>
    <xf numFmtId="0" fontId="1" fillId="2" borderId="16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justify" vertical="top" wrapText="1"/>
    </xf>
    <xf numFmtId="2" fontId="1" fillId="2" borderId="4" xfId="0" applyNumberFormat="1" applyFont="1" applyFill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justify" vertical="top" wrapText="1"/>
    </xf>
    <xf numFmtId="2" fontId="1" fillId="2" borderId="7" xfId="0" applyNumberFormat="1" applyFont="1" applyFill="1" applyBorder="1" applyAlignment="1">
      <alignment horizontal="center" vertical="center"/>
    </xf>
    <xf numFmtId="1" fontId="1" fillId="2" borderId="0" xfId="0" applyNumberFormat="1" applyFont="1" applyFill="1" applyAlignment="1">
      <alignment horizontal="center" vertical="center"/>
    </xf>
    <xf numFmtId="0" fontId="1" fillId="2" borderId="13" xfId="0" applyFont="1" applyFill="1" applyBorder="1" applyAlignment="1">
      <alignment horizontal="center" vertical="top" wrapText="1"/>
    </xf>
    <xf numFmtId="0" fontId="1" fillId="2" borderId="18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1" fillId="2" borderId="19" xfId="0" applyFont="1" applyFill="1" applyBorder="1" applyAlignment="1">
      <alignment horizontal="center" vertical="top" wrapText="1"/>
    </xf>
    <xf numFmtId="1" fontId="1" fillId="2" borderId="11" xfId="0" applyNumberFormat="1" applyFont="1" applyFill="1" applyBorder="1" applyAlignment="1">
      <alignment horizontal="center"/>
    </xf>
    <xf numFmtId="0" fontId="1" fillId="2" borderId="20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right"/>
    </xf>
    <xf numFmtId="0" fontId="18" fillId="2" borderId="0" xfId="0" applyFont="1" applyFill="1" applyAlignment="1">
      <alignment horizontal="center"/>
    </xf>
    <xf numFmtId="0" fontId="17" fillId="2" borderId="2" xfId="0" applyFont="1" applyFill="1" applyBorder="1"/>
    <xf numFmtId="0" fontId="3" fillId="2" borderId="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justify" vertical="top" wrapText="1"/>
    </xf>
    <xf numFmtId="0" fontId="3" fillId="2" borderId="7" xfId="0" applyFont="1" applyFill="1" applyBorder="1" applyAlignment="1">
      <alignment horizontal="center"/>
    </xf>
    <xf numFmtId="0" fontId="3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3" fillId="2" borderId="7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2" xfId="0" applyFont="1" applyFill="1" applyBorder="1" applyAlignment="1">
      <alignment horizontal="center"/>
    </xf>
    <xf numFmtId="0" fontId="1" fillId="2" borderId="6" xfId="0" quotePrefix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3" fillId="2" borderId="8" xfId="0" applyFont="1" applyFill="1" applyBorder="1" applyAlignment="1">
      <alignment horizontal="center" vertical="top" wrapText="1"/>
    </xf>
    <xf numFmtId="2" fontId="3" fillId="2" borderId="7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justify" vertical="top" wrapText="1"/>
    </xf>
    <xf numFmtId="0" fontId="5" fillId="2" borderId="0" xfId="0" applyFont="1" applyFill="1" applyAlignment="1">
      <alignment horizontal="justify" vertical="top" wrapText="1"/>
    </xf>
    <xf numFmtId="0" fontId="1" fillId="2" borderId="2" xfId="0" applyFont="1" applyFill="1" applyBorder="1" applyAlignment="1">
      <alignment horizontal="justify"/>
    </xf>
    <xf numFmtId="0" fontId="6" fillId="2" borderId="2" xfId="0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horizontal="justify" vertical="top" wrapText="1"/>
    </xf>
    <xf numFmtId="0" fontId="1" fillId="2" borderId="2" xfId="0" applyFont="1" applyFill="1" applyBorder="1" applyAlignment="1">
      <alignment horizontal="justify" vertical="top" wrapText="1" shrinkToFit="1"/>
    </xf>
    <xf numFmtId="0" fontId="1" fillId="2" borderId="2" xfId="0" applyFont="1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justify" vertical="top" wrapText="1" shrinkToFit="1"/>
    </xf>
    <xf numFmtId="0" fontId="3" fillId="2" borderId="21" xfId="0" applyFont="1" applyFill="1" applyBorder="1" applyAlignment="1">
      <alignment horizontal="center" vertical="top" wrapText="1"/>
    </xf>
    <xf numFmtId="2" fontId="3" fillId="2" borderId="7" xfId="0" applyNumberFormat="1" applyFont="1" applyFill="1" applyBorder="1" applyAlignment="1">
      <alignment horizontal="center" vertical="top"/>
    </xf>
    <xf numFmtId="0" fontId="3" fillId="2" borderId="2" xfId="0" applyFont="1" applyFill="1" applyBorder="1"/>
    <xf numFmtId="0" fontId="1" fillId="2" borderId="2" xfId="0" applyFont="1" applyFill="1" applyBorder="1"/>
    <xf numFmtId="0" fontId="1" fillId="2" borderId="0" xfId="0" applyFont="1" applyFill="1" applyAlignment="1">
      <alignment vertical="top"/>
    </xf>
    <xf numFmtId="0" fontId="1" fillId="2" borderId="2" xfId="0" applyFont="1" applyFill="1" applyBorder="1" applyAlignment="1">
      <alignment wrapText="1"/>
    </xf>
    <xf numFmtId="0" fontId="1" fillId="2" borderId="7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/>
    </xf>
    <xf numFmtId="0" fontId="1" fillId="2" borderId="3" xfId="0" applyFont="1" applyFill="1" applyBorder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3" fillId="2" borderId="0" xfId="0" applyFont="1" applyFill="1" applyAlignment="1">
      <alignment horizontal="left" vertical="top" wrapText="1"/>
    </xf>
    <xf numFmtId="1" fontId="1" fillId="2" borderId="0" xfId="0" applyNumberFormat="1" applyFont="1" applyFill="1" applyAlignment="1">
      <alignment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quotePrefix="1" applyFont="1" applyFill="1" applyBorder="1" applyAlignment="1">
      <alignment horizontal="justify"/>
    </xf>
    <xf numFmtId="0" fontId="1" fillId="2" borderId="3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1" fillId="2" borderId="0" xfId="0" quotePrefix="1" applyFont="1" applyFill="1" applyAlignment="1">
      <alignment horizontal="justify" vertical="top" wrapText="1"/>
    </xf>
    <xf numFmtId="4" fontId="3" fillId="2" borderId="0" xfId="0" applyNumberFormat="1" applyFont="1" applyFill="1"/>
    <xf numFmtId="0" fontId="19" fillId="0" borderId="23" xfId="7" applyFont="1" applyBorder="1" applyAlignment="1">
      <alignment vertical="center" wrapText="1"/>
    </xf>
    <xf numFmtId="0" fontId="19" fillId="0" borderId="24" xfId="7" applyFont="1" applyBorder="1" applyAlignment="1">
      <alignment vertical="center" wrapText="1"/>
    </xf>
    <xf numFmtId="0" fontId="19" fillId="0" borderId="25" xfId="7" applyFont="1" applyBorder="1" applyAlignment="1">
      <alignment vertical="center"/>
    </xf>
    <xf numFmtId="0" fontId="19" fillId="0" borderId="26" xfId="7" applyFont="1" applyBorder="1" applyAlignment="1">
      <alignment vertical="center" wrapText="1"/>
    </xf>
    <xf numFmtId="0" fontId="19" fillId="0" borderId="0" xfId="7" applyFont="1" applyAlignment="1">
      <alignment vertical="center" wrapText="1"/>
    </xf>
    <xf numFmtId="0" fontId="1" fillId="0" borderId="0" xfId="6" applyAlignment="1">
      <alignment horizontal="center" vertical="center"/>
    </xf>
    <xf numFmtId="0" fontId="19" fillId="0" borderId="27" xfId="7" applyFont="1" applyBorder="1" applyAlignment="1">
      <alignment vertical="center"/>
    </xf>
    <xf numFmtId="0" fontId="10" fillId="0" borderId="0" xfId="6" applyFont="1" applyAlignment="1">
      <alignment vertical="center" wrapText="1"/>
    </xf>
    <xf numFmtId="0" fontId="10" fillId="0" borderId="27" xfId="6" applyFont="1" applyBorder="1" applyAlignment="1">
      <alignment vertical="center" wrapText="1"/>
    </xf>
    <xf numFmtId="0" fontId="19" fillId="0" borderId="28" xfId="7" applyFont="1" applyBorder="1" applyAlignment="1">
      <alignment vertical="center" wrapText="1"/>
    </xf>
    <xf numFmtId="0" fontId="19" fillId="0" borderId="29" xfId="7" applyFont="1" applyBorder="1" applyAlignment="1">
      <alignment vertical="center" wrapText="1"/>
    </xf>
    <xf numFmtId="0" fontId="19" fillId="0" borderId="30" xfId="7" applyFont="1" applyBorder="1" applyAlignment="1">
      <alignment vertical="center"/>
    </xf>
    <xf numFmtId="0" fontId="19" fillId="0" borderId="26" xfId="7" applyFont="1" applyBorder="1"/>
    <xf numFmtId="0" fontId="19" fillId="0" borderId="0" xfId="7" applyFont="1" applyAlignment="1">
      <alignment vertical="top"/>
    </xf>
    <xf numFmtId="0" fontId="19" fillId="0" borderId="0" xfId="7" applyFont="1"/>
    <xf numFmtId="0" fontId="16" fillId="0" borderId="27" xfId="7" applyBorder="1"/>
    <xf numFmtId="0" fontId="21" fillId="0" borderId="0" xfId="7" applyFont="1" applyAlignment="1">
      <alignment vertical="top" wrapText="1"/>
    </xf>
    <xf numFmtId="0" fontId="19" fillId="0" borderId="28" xfId="7" applyFont="1" applyBorder="1"/>
    <xf numFmtId="0" fontId="19" fillId="0" borderId="29" xfId="7" applyFont="1" applyBorder="1"/>
    <xf numFmtId="0" fontId="16" fillId="0" borderId="30" xfId="7" applyBorder="1"/>
    <xf numFmtId="0" fontId="11" fillId="0" borderId="23" xfId="7" applyFont="1" applyBorder="1" applyAlignment="1">
      <alignment vertical="center" wrapText="1"/>
    </xf>
    <xf numFmtId="0" fontId="11" fillId="0" borderId="24" xfId="7" applyFont="1" applyBorder="1" applyAlignment="1">
      <alignment vertical="center" wrapText="1"/>
    </xf>
    <xf numFmtId="0" fontId="11" fillId="0" borderId="25" xfId="7" applyFont="1" applyBorder="1" applyAlignment="1">
      <alignment vertical="center" wrapText="1"/>
    </xf>
    <xf numFmtId="0" fontId="11" fillId="0" borderId="26" xfId="7" applyFont="1" applyBorder="1" applyAlignment="1">
      <alignment vertical="center" wrapText="1"/>
    </xf>
    <xf numFmtId="0" fontId="11" fillId="0" borderId="0" xfId="7" applyFont="1" applyAlignment="1">
      <alignment vertical="center" wrapText="1"/>
    </xf>
    <xf numFmtId="0" fontId="11" fillId="0" borderId="27" xfId="7" applyFont="1" applyBorder="1" applyAlignment="1">
      <alignment vertical="center" wrapText="1"/>
    </xf>
    <xf numFmtId="0" fontId="23" fillId="0" borderId="26" xfId="7" applyFont="1" applyBorder="1" applyAlignment="1">
      <alignment wrapText="1"/>
    </xf>
    <xf numFmtId="0" fontId="23" fillId="0" borderId="0" xfId="7" applyFont="1" applyAlignment="1">
      <alignment wrapText="1"/>
    </xf>
    <xf numFmtId="0" fontId="23" fillId="0" borderId="27" xfId="7" applyFont="1" applyBorder="1" applyAlignment="1">
      <alignment wrapText="1"/>
    </xf>
    <xf numFmtId="0" fontId="23" fillId="0" borderId="28" xfId="7" applyFont="1" applyBorder="1" applyAlignment="1">
      <alignment wrapText="1"/>
    </xf>
    <xf numFmtId="0" fontId="23" fillId="0" borderId="29" xfId="7" applyFont="1" applyBorder="1" applyAlignment="1">
      <alignment wrapText="1"/>
    </xf>
    <xf numFmtId="0" fontId="23" fillId="0" borderId="30" xfId="7" applyFont="1" applyBorder="1" applyAlignment="1">
      <alignment wrapText="1"/>
    </xf>
    <xf numFmtId="0" fontId="12" fillId="0" borderId="0" xfId="7" applyFont="1" applyAlignment="1">
      <alignment vertical="top"/>
    </xf>
    <xf numFmtId="0" fontId="16" fillId="0" borderId="0" xfId="7"/>
    <xf numFmtId="0" fontId="23" fillId="0" borderId="0" xfId="7" applyFont="1"/>
    <xf numFmtId="0" fontId="24" fillId="0" borderId="0" xfId="7" applyFont="1"/>
    <xf numFmtId="0" fontId="25" fillId="0" borderId="0" xfId="7" applyFont="1"/>
    <xf numFmtId="0" fontId="23" fillId="0" borderId="0" xfId="7" applyFont="1" applyAlignment="1">
      <alignment horizontal="center"/>
    </xf>
    <xf numFmtId="0" fontId="12" fillId="0" borderId="0" xfId="7" applyFont="1"/>
    <xf numFmtId="0" fontId="1" fillId="0" borderId="0" xfId="6" applyAlignment="1" applyProtection="1">
      <alignment vertical="top"/>
      <protection locked="0"/>
    </xf>
    <xf numFmtId="44" fontId="1" fillId="2" borderId="0" xfId="0" applyNumberFormat="1" applyFont="1" applyFill="1"/>
    <xf numFmtId="44" fontId="1" fillId="2" borderId="17" xfId="0" applyNumberFormat="1" applyFont="1" applyFill="1" applyBorder="1" applyAlignment="1">
      <alignment vertical="top"/>
    </xf>
    <xf numFmtId="44" fontId="1" fillId="2" borderId="6" xfId="0" applyNumberFormat="1" applyFont="1" applyFill="1" applyBorder="1" applyAlignment="1">
      <alignment vertical="top" wrapText="1"/>
    </xf>
    <xf numFmtId="44" fontId="1" fillId="2" borderId="6" xfId="0" applyNumberFormat="1" applyFont="1" applyFill="1" applyBorder="1" applyAlignment="1">
      <alignment vertical="top"/>
    </xf>
    <xf numFmtId="44" fontId="3" fillId="2" borderId="6" xfId="0" applyNumberFormat="1" applyFont="1" applyFill="1" applyBorder="1" applyAlignment="1">
      <alignment vertical="top"/>
    </xf>
    <xf numFmtId="44" fontId="3" fillId="2" borderId="12" xfId="0" applyNumberFormat="1" applyFont="1" applyFill="1" applyBorder="1" applyAlignment="1">
      <alignment vertical="top"/>
    </xf>
    <xf numFmtId="44" fontId="1" fillId="2" borderId="12" xfId="0" applyNumberFormat="1" applyFont="1" applyFill="1" applyBorder="1" applyAlignment="1">
      <alignment vertical="top"/>
    </xf>
    <xf numFmtId="44" fontId="1" fillId="2" borderId="17" xfId="0" applyNumberFormat="1" applyFont="1" applyFill="1" applyBorder="1" applyAlignment="1">
      <alignment horizontal="center" vertical="top"/>
    </xf>
    <xf numFmtId="44" fontId="3" fillId="2" borderId="6" xfId="0" applyNumberFormat="1" applyFont="1" applyFill="1" applyBorder="1" applyAlignment="1">
      <alignment horizontal="right" vertical="top"/>
    </xf>
    <xf numFmtId="44" fontId="17" fillId="2" borderId="0" xfId="0" applyNumberFormat="1" applyFont="1" applyFill="1"/>
    <xf numFmtId="0" fontId="14" fillId="2" borderId="2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justify" vertical="top" wrapText="1"/>
    </xf>
    <xf numFmtId="0" fontId="1" fillId="2" borderId="6" xfId="0" applyFont="1" applyFill="1" applyBorder="1" applyAlignment="1">
      <alignment horizontal="justify" vertical="top"/>
    </xf>
    <xf numFmtId="0" fontId="3" fillId="2" borderId="2" xfId="0" quotePrefix="1" applyFont="1" applyFill="1" applyBorder="1" applyAlignment="1">
      <alignment horizontal="justify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0" fontId="3" fillId="2" borderId="0" xfId="0" applyFont="1" applyFill="1" applyAlignment="1">
      <alignment horizontal="left" wrapText="1"/>
    </xf>
    <xf numFmtId="0" fontId="1" fillId="2" borderId="7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wrapText="1"/>
    </xf>
    <xf numFmtId="16" fontId="1" fillId="2" borderId="2" xfId="0" applyNumberFormat="1" applyFont="1" applyFill="1" applyBorder="1" applyAlignment="1">
      <alignment horizontal="center"/>
    </xf>
    <xf numFmtId="0" fontId="3" fillId="2" borderId="11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left" wrapText="1"/>
    </xf>
    <xf numFmtId="0" fontId="1" fillId="2" borderId="11" xfId="0" applyFont="1" applyFill="1" applyBorder="1" applyAlignment="1">
      <alignment horizontal="center" wrapText="1"/>
    </xf>
    <xf numFmtId="44" fontId="1" fillId="2" borderId="12" xfId="0" applyNumberFormat="1" applyFont="1" applyFill="1" applyBorder="1" applyAlignment="1">
      <alignment horizontal="right" vertical="top" wrapText="1"/>
    </xf>
    <xf numFmtId="44" fontId="1" fillId="2" borderId="17" xfId="0" applyNumberFormat="1" applyFont="1" applyFill="1" applyBorder="1" applyAlignment="1">
      <alignment horizontal="center" vertical="center"/>
    </xf>
    <xf numFmtId="44" fontId="1" fillId="2" borderId="6" xfId="0" applyNumberFormat="1" applyFont="1" applyFill="1" applyBorder="1" applyAlignment="1">
      <alignment horizontal="center" vertical="center"/>
    </xf>
    <xf numFmtId="44" fontId="1" fillId="2" borderId="12" xfId="0" applyNumberFormat="1" applyFont="1" applyFill="1" applyBorder="1" applyAlignment="1">
      <alignment horizontal="center" vertical="center"/>
    </xf>
    <xf numFmtId="44" fontId="1" fillId="2" borderId="6" xfId="0" applyNumberFormat="1" applyFont="1" applyFill="1" applyBorder="1"/>
    <xf numFmtId="44" fontId="3" fillId="2" borderId="6" xfId="0" applyNumberFormat="1" applyFont="1" applyFill="1" applyBorder="1"/>
    <xf numFmtId="44" fontId="3" fillId="2" borderId="12" xfId="0" applyNumberFormat="1" applyFont="1" applyFill="1" applyBorder="1"/>
    <xf numFmtId="44" fontId="3" fillId="2" borderId="6" xfId="0" applyNumberFormat="1" applyFont="1" applyFill="1" applyBorder="1" applyAlignment="1">
      <alignment horizontal="right" vertical="center"/>
    </xf>
    <xf numFmtId="0" fontId="9" fillId="0" borderId="0" xfId="6" applyFont="1" applyAlignment="1">
      <alignment vertical="center"/>
    </xf>
    <xf numFmtId="0" fontId="9" fillId="0" borderId="27" xfId="6" applyFont="1" applyBorder="1" applyAlignment="1">
      <alignment vertical="center"/>
    </xf>
    <xf numFmtId="0" fontId="3" fillId="2" borderId="0" xfId="0" applyFont="1" applyFill="1" applyAlignment="1">
      <alignment horizontal="left"/>
    </xf>
    <xf numFmtId="44" fontId="1" fillId="2" borderId="5" xfId="0" applyNumberFormat="1" applyFont="1" applyFill="1" applyBorder="1" applyAlignment="1">
      <alignment horizontal="center" vertical="top"/>
    </xf>
    <xf numFmtId="0" fontId="15" fillId="2" borderId="2" xfId="0" applyFont="1" applyFill="1" applyBorder="1" applyAlignment="1">
      <alignment horizontal="justify" vertical="top" wrapText="1"/>
    </xf>
    <xf numFmtId="44" fontId="1" fillId="2" borderId="0" xfId="0" applyNumberFormat="1" applyFont="1" applyFill="1" applyAlignment="1">
      <alignment horizontal="center" vertical="top"/>
    </xf>
    <xf numFmtId="0" fontId="3" fillId="2" borderId="13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vertical="top" wrapText="1"/>
    </xf>
    <xf numFmtId="44" fontId="1" fillId="2" borderId="0" xfId="0" applyNumberFormat="1" applyFont="1" applyFill="1" applyAlignment="1">
      <alignment vertical="top" wrapText="1"/>
    </xf>
    <xf numFmtId="44" fontId="3" fillId="2" borderId="6" xfId="0" applyNumberFormat="1" applyFont="1" applyFill="1" applyBorder="1" applyAlignment="1">
      <alignment horizontal="center" vertical="center"/>
    </xf>
    <xf numFmtId="2" fontId="4" fillId="2" borderId="0" xfId="0" applyNumberFormat="1" applyFont="1" applyFill="1" applyAlignment="1">
      <alignment horizontal="left" vertical="top" wrapText="1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justify" vertical="top" wrapText="1" shrinkToFit="1"/>
    </xf>
    <xf numFmtId="0" fontId="3" fillId="2" borderId="2" xfId="0" applyFont="1" applyFill="1" applyBorder="1" applyAlignment="1">
      <alignment horizontal="justify" vertical="top" wrapText="1" shrinkToFit="1"/>
    </xf>
    <xf numFmtId="0" fontId="3" fillId="2" borderId="0" xfId="0" applyFont="1" applyFill="1" applyAlignment="1">
      <alignment horizontal="justify" vertical="top" wrapText="1" shrinkToFit="1"/>
    </xf>
    <xf numFmtId="0" fontId="1" fillId="2" borderId="7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justify" vertical="top" wrapText="1" shrinkToFit="1"/>
    </xf>
    <xf numFmtId="44" fontId="1" fillId="2" borderId="11" xfId="0" applyNumberFormat="1" applyFont="1" applyFill="1" applyBorder="1" applyAlignment="1">
      <alignment horizontal="center" vertical="top"/>
    </xf>
    <xf numFmtId="44" fontId="3" fillId="2" borderId="0" xfId="0" applyNumberFormat="1" applyFont="1" applyFill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2" fontId="1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44" fontId="1" fillId="2" borderId="5" xfId="0" applyNumberFormat="1" applyFont="1" applyFill="1" applyBorder="1" applyAlignment="1">
      <alignment horizontal="center"/>
    </xf>
    <xf numFmtId="44" fontId="1" fillId="2" borderId="17" xfId="0" applyNumberFormat="1" applyFont="1" applyFill="1" applyBorder="1"/>
    <xf numFmtId="1" fontId="3" fillId="2" borderId="0" xfId="0" applyNumberFormat="1" applyFont="1" applyFill="1" applyAlignment="1">
      <alignment horizontal="center"/>
    </xf>
    <xf numFmtId="44" fontId="3" fillId="2" borderId="0" xfId="0" applyNumberFormat="1" applyFont="1" applyFill="1" applyAlignment="1">
      <alignment horizontal="center"/>
    </xf>
    <xf numFmtId="44" fontId="1" fillId="2" borderId="0" xfId="0" applyNumberFormat="1" applyFont="1" applyFill="1" applyAlignment="1">
      <alignment horizontal="center"/>
    </xf>
    <xf numFmtId="0" fontId="4" fillId="2" borderId="18" xfId="0" applyFont="1" applyFill="1" applyBorder="1" applyAlignment="1">
      <alignment horizontal="right" vertical="top" wrapText="1"/>
    </xf>
    <xf numFmtId="44" fontId="1" fillId="2" borderId="11" xfId="0" applyNumberFormat="1" applyFont="1" applyFill="1" applyBorder="1" applyAlignment="1">
      <alignment horizontal="center"/>
    </xf>
    <xf numFmtId="44" fontId="1" fillId="2" borderId="12" xfId="0" applyNumberFormat="1" applyFont="1" applyFill="1" applyBorder="1"/>
    <xf numFmtId="0" fontId="1" fillId="2" borderId="6" xfId="0" applyFont="1" applyFill="1" applyBorder="1" applyAlignment="1">
      <alignment horizontal="justify"/>
    </xf>
    <xf numFmtId="44" fontId="3" fillId="2" borderId="0" xfId="0" applyNumberFormat="1" applyFont="1" applyFill="1" applyAlignment="1">
      <alignment horizontal="center" vertical="center"/>
    </xf>
    <xf numFmtId="44" fontId="1" fillId="2" borderId="11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justify" vertical="top" wrapText="1"/>
    </xf>
    <xf numFmtId="44" fontId="1" fillId="2" borderId="0" xfId="0" applyNumberFormat="1" applyFont="1" applyFill="1" applyAlignment="1">
      <alignment horizontal="right" vertical="top" wrapText="1"/>
    </xf>
    <xf numFmtId="44" fontId="1" fillId="2" borderId="17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wrapText="1"/>
    </xf>
    <xf numFmtId="44" fontId="1" fillId="2" borderId="11" xfId="0" applyNumberFormat="1" applyFont="1" applyFill="1" applyBorder="1" applyAlignment="1">
      <alignment horizontal="right" vertical="top" wrapText="1"/>
    </xf>
    <xf numFmtId="44" fontId="3" fillId="2" borderId="0" xfId="0" applyNumberFormat="1" applyFont="1" applyFill="1"/>
    <xf numFmtId="44" fontId="18" fillId="2" borderId="0" xfId="0" applyNumberFormat="1" applyFont="1" applyFill="1"/>
    <xf numFmtId="0" fontId="18" fillId="2" borderId="4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justify" vertical="top" wrapText="1"/>
    </xf>
    <xf numFmtId="0" fontId="17" fillId="2" borderId="2" xfId="0" applyFont="1" applyFill="1" applyBorder="1" applyAlignment="1">
      <alignment horizontal="justify" vertical="top" wrapText="1"/>
    </xf>
    <xf numFmtId="1" fontId="17" fillId="2" borderId="0" xfId="0" applyNumberFormat="1" applyFont="1" applyFill="1" applyAlignment="1">
      <alignment horizontal="center" vertical="top"/>
    </xf>
    <xf numFmtId="44" fontId="17" fillId="2" borderId="0" xfId="0" applyNumberFormat="1" applyFont="1" applyFill="1" applyAlignment="1">
      <alignment horizontal="center" vertical="top"/>
    </xf>
    <xf numFmtId="44" fontId="17" fillId="2" borderId="6" xfId="0" applyNumberFormat="1" applyFont="1" applyFill="1" applyBorder="1" applyAlignment="1">
      <alignment vertical="top"/>
    </xf>
    <xf numFmtId="0" fontId="17" fillId="2" borderId="0" xfId="0" applyFont="1" applyFill="1" applyAlignment="1">
      <alignment horizontal="justify" vertical="top" wrapText="1"/>
    </xf>
    <xf numFmtId="2" fontId="17" fillId="2" borderId="4" xfId="0" applyNumberFormat="1" applyFont="1" applyFill="1" applyBorder="1" applyAlignment="1">
      <alignment horizontal="center" vertical="top"/>
    </xf>
    <xf numFmtId="1" fontId="17" fillId="2" borderId="5" xfId="0" applyNumberFormat="1" applyFont="1" applyFill="1" applyBorder="1" applyAlignment="1">
      <alignment horizontal="center" vertical="top"/>
    </xf>
    <xf numFmtId="44" fontId="17" fillId="2" borderId="5" xfId="0" applyNumberFormat="1" applyFont="1" applyFill="1" applyBorder="1" applyAlignment="1">
      <alignment horizontal="center" vertical="top"/>
    </xf>
    <xf numFmtId="44" fontId="17" fillId="2" borderId="17" xfId="0" applyNumberFormat="1" applyFont="1" applyFill="1" applyBorder="1" applyAlignment="1">
      <alignment vertical="top"/>
    </xf>
    <xf numFmtId="0" fontId="18" fillId="2" borderId="2" xfId="0" applyFont="1" applyFill="1" applyBorder="1" applyAlignment="1">
      <alignment horizontal="center" vertical="top" wrapText="1"/>
    </xf>
    <xf numFmtId="2" fontId="17" fillId="2" borderId="0" xfId="0" applyNumberFormat="1" applyFont="1" applyFill="1" applyAlignment="1">
      <alignment horizontal="center" vertical="top"/>
    </xf>
    <xf numFmtId="0" fontId="29" fillId="2" borderId="3" xfId="0" applyFont="1" applyFill="1" applyBorder="1" applyAlignment="1">
      <alignment horizontal="center" vertical="top" wrapText="1"/>
    </xf>
    <xf numFmtId="0" fontId="28" fillId="2" borderId="3" xfId="0" applyFont="1" applyFill="1" applyBorder="1" applyAlignment="1">
      <alignment horizontal="left"/>
    </xf>
    <xf numFmtId="0" fontId="28" fillId="2" borderId="2" xfId="0" applyFont="1" applyFill="1" applyBorder="1" applyAlignment="1">
      <alignment horizontal="justify"/>
    </xf>
    <xf numFmtId="2" fontId="28" fillId="2" borderId="7" xfId="0" applyNumberFormat="1" applyFont="1" applyFill="1" applyBorder="1" applyAlignment="1">
      <alignment horizontal="center" vertical="top"/>
    </xf>
    <xf numFmtId="1" fontId="28" fillId="2" borderId="0" xfId="0" applyNumberFormat="1" applyFont="1" applyFill="1" applyAlignment="1">
      <alignment horizontal="center" vertical="top"/>
    </xf>
    <xf numFmtId="44" fontId="28" fillId="2" borderId="0" xfId="0" applyNumberFormat="1" applyFont="1" applyFill="1" applyAlignment="1">
      <alignment horizontal="center" vertical="top"/>
    </xf>
    <xf numFmtId="44" fontId="28" fillId="2" borderId="6" xfId="0" applyNumberFormat="1" applyFont="1" applyFill="1" applyBorder="1" applyAlignment="1">
      <alignment vertical="top"/>
    </xf>
    <xf numFmtId="0" fontId="28" fillId="2" borderId="0" xfId="0" applyFont="1" applyFill="1" applyAlignment="1">
      <alignment horizontal="justify"/>
    </xf>
    <xf numFmtId="0" fontId="28" fillId="2" borderId="0" xfId="0" applyFont="1" applyFill="1"/>
    <xf numFmtId="44" fontId="28" fillId="2" borderId="0" xfId="0" applyNumberFormat="1" applyFont="1" applyFill="1"/>
    <xf numFmtId="0" fontId="28" fillId="2" borderId="4" xfId="0" applyFont="1" applyFill="1" applyBorder="1" applyAlignment="1">
      <alignment horizontal="center"/>
    </xf>
    <xf numFmtId="0" fontId="28" fillId="2" borderId="1" xfId="0" applyFont="1" applyFill="1" applyBorder="1" applyAlignment="1">
      <alignment horizontal="justify" vertical="top" wrapText="1" shrinkToFit="1"/>
    </xf>
    <xf numFmtId="0" fontId="28" fillId="2" borderId="0" xfId="0" applyFont="1" applyFill="1" applyAlignment="1">
      <alignment horizontal="justify" vertical="top" wrapText="1" shrinkToFit="1"/>
    </xf>
    <xf numFmtId="2" fontId="28" fillId="2" borderId="4" xfId="0" applyNumberFormat="1" applyFont="1" applyFill="1" applyBorder="1" applyAlignment="1">
      <alignment horizontal="center" vertical="top"/>
    </xf>
    <xf numFmtId="1" fontId="28" fillId="2" borderId="5" xfId="0" applyNumberFormat="1" applyFont="1" applyFill="1" applyBorder="1" applyAlignment="1">
      <alignment horizontal="center" vertical="top"/>
    </xf>
    <xf numFmtId="44" fontId="28" fillId="2" borderId="5" xfId="0" applyNumberFormat="1" applyFont="1" applyFill="1" applyBorder="1" applyAlignment="1">
      <alignment horizontal="center" vertical="top"/>
    </xf>
    <xf numFmtId="44" fontId="28" fillId="2" borderId="17" xfId="0" applyNumberFormat="1" applyFont="1" applyFill="1" applyBorder="1" applyAlignment="1">
      <alignment vertical="top"/>
    </xf>
    <xf numFmtId="0" fontId="29" fillId="2" borderId="7" xfId="0" applyFont="1" applyFill="1" applyBorder="1" applyAlignment="1">
      <alignment horizontal="center"/>
    </xf>
    <xf numFmtId="0" fontId="29" fillId="2" borderId="2" xfId="0" applyFont="1" applyFill="1" applyBorder="1" applyAlignment="1">
      <alignment vertical="center" wrapText="1"/>
    </xf>
    <xf numFmtId="0" fontId="29" fillId="2" borderId="0" xfId="0" applyFont="1" applyFill="1" applyAlignment="1">
      <alignment horizontal="justify" vertical="top" wrapText="1" shrinkToFit="1"/>
    </xf>
    <xf numFmtId="0" fontId="28" fillId="2" borderId="7" xfId="0" applyFont="1" applyFill="1" applyBorder="1" applyAlignment="1">
      <alignment horizontal="center" vertical="top" wrapText="1"/>
    </xf>
    <xf numFmtId="0" fontId="28" fillId="2" borderId="0" xfId="0" applyFont="1" applyFill="1" applyAlignment="1">
      <alignment horizontal="center" vertical="top" wrapText="1"/>
    </xf>
    <xf numFmtId="44" fontId="28" fillId="2" borderId="0" xfId="0" applyNumberFormat="1" applyFont="1" applyFill="1" applyAlignment="1">
      <alignment vertical="top" wrapText="1"/>
    </xf>
    <xf numFmtId="44" fontId="28" fillId="2" borderId="6" xfId="0" applyNumberFormat="1" applyFont="1" applyFill="1" applyBorder="1" applyAlignment="1">
      <alignment vertical="top" wrapText="1"/>
    </xf>
    <xf numFmtId="0" fontId="28" fillId="2" borderId="7" xfId="0" applyFont="1" applyFill="1" applyBorder="1" applyAlignment="1">
      <alignment horizontal="center"/>
    </xf>
    <xf numFmtId="0" fontId="28" fillId="2" borderId="2" xfId="0" applyFont="1" applyFill="1" applyBorder="1" applyAlignment="1">
      <alignment vertical="center" wrapText="1"/>
    </xf>
    <xf numFmtId="0" fontId="28" fillId="2" borderId="0" xfId="0" applyFont="1" applyFill="1" applyAlignment="1">
      <alignment vertical="center" wrapText="1"/>
    </xf>
    <xf numFmtId="44" fontId="28" fillId="2" borderId="6" xfId="0" applyNumberFormat="1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right" vertical="top" wrapText="1"/>
    </xf>
    <xf numFmtId="0" fontId="30" fillId="2" borderId="0" xfId="0" applyFont="1" applyFill="1" applyAlignment="1">
      <alignment horizontal="right" vertical="top" wrapText="1"/>
    </xf>
    <xf numFmtId="44" fontId="29" fillId="2" borderId="6" xfId="0" applyNumberFormat="1" applyFont="1" applyFill="1" applyBorder="1" applyAlignment="1">
      <alignment horizontal="center" vertical="center"/>
    </xf>
    <xf numFmtId="0" fontId="28" fillId="2" borderId="10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justify" vertical="top" wrapText="1" shrinkToFit="1"/>
    </xf>
    <xf numFmtId="2" fontId="28" fillId="2" borderId="10" xfId="0" applyNumberFormat="1" applyFont="1" applyFill="1" applyBorder="1" applyAlignment="1">
      <alignment horizontal="center" vertical="top"/>
    </xf>
    <xf numFmtId="1" fontId="28" fillId="2" borderId="11" xfId="0" applyNumberFormat="1" applyFont="1" applyFill="1" applyBorder="1" applyAlignment="1">
      <alignment horizontal="center" vertical="top"/>
    </xf>
    <xf numFmtId="44" fontId="28" fillId="2" borderId="11" xfId="0" applyNumberFormat="1" applyFont="1" applyFill="1" applyBorder="1" applyAlignment="1">
      <alignment horizontal="center" vertical="top"/>
    </xf>
    <xf numFmtId="44" fontId="29" fillId="2" borderId="12" xfId="0" applyNumberFormat="1" applyFont="1" applyFill="1" applyBorder="1" applyAlignment="1">
      <alignment vertical="top"/>
    </xf>
    <xf numFmtId="0" fontId="29" fillId="2" borderId="4" xfId="0" applyFont="1" applyFill="1" applyBorder="1" applyAlignment="1">
      <alignment horizontal="center" vertical="top" wrapText="1"/>
    </xf>
    <xf numFmtId="0" fontId="28" fillId="2" borderId="1" xfId="0" applyFont="1" applyFill="1" applyBorder="1" applyAlignment="1">
      <alignment horizontal="justify" vertical="top" wrapText="1"/>
    </xf>
    <xf numFmtId="0" fontId="28" fillId="2" borderId="2" xfId="0" applyFont="1" applyFill="1" applyBorder="1" applyAlignment="1">
      <alignment horizontal="justify" vertical="top" wrapText="1"/>
    </xf>
    <xf numFmtId="0" fontId="29" fillId="2" borderId="2" xfId="0" applyFont="1" applyFill="1" applyBorder="1" applyAlignment="1">
      <alignment vertical="top" wrapText="1"/>
    </xf>
    <xf numFmtId="0" fontId="28" fillId="2" borderId="2" xfId="0" applyFont="1" applyFill="1" applyBorder="1" applyAlignment="1">
      <alignment vertical="top" wrapText="1"/>
    </xf>
    <xf numFmtId="0" fontId="29" fillId="2" borderId="2" xfId="0" applyFont="1" applyFill="1" applyBorder="1" applyAlignment="1">
      <alignment horizontal="center"/>
    </xf>
    <xf numFmtId="0" fontId="28" fillId="2" borderId="6" xfId="0" applyFont="1" applyFill="1" applyBorder="1" applyAlignment="1">
      <alignment horizontal="justify"/>
    </xf>
    <xf numFmtId="0" fontId="28" fillId="2" borderId="6" xfId="0" quotePrefix="1" applyFont="1" applyFill="1" applyBorder="1" applyAlignment="1">
      <alignment horizontal="left" vertical="top" wrapText="1"/>
    </xf>
    <xf numFmtId="0" fontId="29" fillId="2" borderId="18" xfId="0" applyFont="1" applyFill="1" applyBorder="1" applyAlignment="1">
      <alignment vertical="center" wrapText="1"/>
    </xf>
    <xf numFmtId="0" fontId="28" fillId="2" borderId="18" xfId="0" applyFont="1" applyFill="1" applyBorder="1" applyAlignment="1">
      <alignment vertical="center" wrapText="1"/>
    </xf>
    <xf numFmtId="0" fontId="28" fillId="2" borderId="8" xfId="0" applyFont="1" applyFill="1" applyBorder="1" applyAlignment="1">
      <alignment horizontal="center" vertical="top" wrapText="1"/>
    </xf>
    <xf numFmtId="0" fontId="28" fillId="2" borderId="1" xfId="0" applyFont="1" applyFill="1" applyBorder="1" applyAlignment="1">
      <alignment horizontal="justify"/>
    </xf>
    <xf numFmtId="2" fontId="28" fillId="2" borderId="7" xfId="0" applyNumberFormat="1" applyFont="1" applyFill="1" applyBorder="1" applyAlignment="1">
      <alignment horizontal="center"/>
    </xf>
    <xf numFmtId="1" fontId="28" fillId="2" borderId="0" xfId="0" applyNumberFormat="1" applyFont="1" applyFill="1" applyAlignment="1">
      <alignment horizontal="center"/>
    </xf>
    <xf numFmtId="44" fontId="28" fillId="2" borderId="0" xfId="0" applyNumberFormat="1" applyFont="1" applyFill="1" applyAlignment="1">
      <alignment horizontal="center"/>
    </xf>
    <xf numFmtId="44" fontId="29" fillId="2" borderId="6" xfId="0" applyNumberFormat="1" applyFont="1" applyFill="1" applyBorder="1" applyAlignment="1">
      <alignment horizontal="right" vertical="top"/>
    </xf>
    <xf numFmtId="0" fontId="28" fillId="2" borderId="0" xfId="0" applyFont="1" applyFill="1" applyAlignment="1">
      <alignment horizontal="justify" vertical="top" wrapText="1"/>
    </xf>
    <xf numFmtId="0" fontId="29" fillId="2" borderId="13" xfId="0" applyFont="1" applyFill="1" applyBorder="1" applyAlignment="1">
      <alignment horizontal="center"/>
    </xf>
    <xf numFmtId="0" fontId="29" fillId="2" borderId="6" xfId="0" applyFont="1" applyFill="1" applyBorder="1" applyAlignment="1">
      <alignment horizontal="right"/>
    </xf>
    <xf numFmtId="0" fontId="29" fillId="2" borderId="0" xfId="0" applyFont="1" applyFill="1" applyAlignment="1">
      <alignment horizontal="right"/>
    </xf>
    <xf numFmtId="2" fontId="29" fillId="2" borderId="7" xfId="0" applyNumberFormat="1" applyFont="1" applyFill="1" applyBorder="1" applyAlignment="1">
      <alignment horizontal="center" vertical="center"/>
    </xf>
    <xf numFmtId="1" fontId="29" fillId="2" borderId="0" xfId="0" applyNumberFormat="1" applyFont="1" applyFill="1" applyAlignment="1">
      <alignment horizontal="center" vertical="center"/>
    </xf>
    <xf numFmtId="44" fontId="29" fillId="2" borderId="0" xfId="0" applyNumberFormat="1" applyFont="1" applyFill="1" applyAlignment="1">
      <alignment horizontal="center" vertical="center"/>
    </xf>
    <xf numFmtId="4" fontId="29" fillId="2" borderId="0" xfId="0" applyNumberFormat="1" applyFont="1" applyFill="1"/>
    <xf numFmtId="0" fontId="29" fillId="2" borderId="0" xfId="0" applyFont="1" applyFill="1"/>
    <xf numFmtId="0" fontId="28" fillId="2" borderId="14" xfId="0" applyFont="1" applyFill="1" applyBorder="1" applyAlignment="1">
      <alignment horizontal="center"/>
    </xf>
    <xf numFmtId="0" fontId="28" fillId="2" borderId="15" xfId="0" applyFont="1" applyFill="1" applyBorder="1" applyAlignment="1">
      <alignment wrapText="1"/>
    </xf>
    <xf numFmtId="0" fontId="28" fillId="2" borderId="0" xfId="0" applyFont="1" applyFill="1" applyAlignment="1">
      <alignment wrapText="1"/>
    </xf>
    <xf numFmtId="2" fontId="28" fillId="2" borderId="10" xfId="0" applyNumberFormat="1" applyFont="1" applyFill="1" applyBorder="1" applyAlignment="1">
      <alignment horizontal="center" vertical="center"/>
    </xf>
    <xf numFmtId="44" fontId="28" fillId="2" borderId="11" xfId="0" applyNumberFormat="1" applyFont="1" applyFill="1" applyBorder="1" applyAlignment="1">
      <alignment horizontal="center" vertical="center"/>
    </xf>
    <xf numFmtId="44" fontId="28" fillId="2" borderId="12" xfId="0" applyNumberFormat="1" applyFont="1" applyFill="1" applyBorder="1" applyAlignment="1">
      <alignment vertical="top"/>
    </xf>
    <xf numFmtId="44" fontId="29" fillId="2" borderId="0" xfId="0" applyNumberFormat="1" applyFont="1" applyFill="1"/>
    <xf numFmtId="0" fontId="31" fillId="2" borderId="2" xfId="0" applyFont="1" applyFill="1" applyBorder="1" applyAlignment="1">
      <alignment horizontal="justify" vertical="top" wrapText="1"/>
    </xf>
    <xf numFmtId="0" fontId="29" fillId="2" borderId="2" xfId="0" applyFont="1" applyFill="1" applyBorder="1" applyAlignment="1">
      <alignment horizontal="center" vertical="top" wrapText="1"/>
    </xf>
    <xf numFmtId="0" fontId="28" fillId="2" borderId="2" xfId="0" quotePrefix="1" applyFont="1" applyFill="1" applyBorder="1" applyAlignment="1">
      <alignment horizontal="justify"/>
    </xf>
    <xf numFmtId="0" fontId="28" fillId="2" borderId="2" xfId="0" applyFont="1" applyFill="1" applyBorder="1" applyAlignment="1">
      <alignment horizontal="left" vertical="top" wrapText="1"/>
    </xf>
    <xf numFmtId="0" fontId="28" fillId="2" borderId="0" xfId="0" applyFont="1" applyFill="1" applyAlignment="1">
      <alignment horizontal="left" vertical="top" wrapText="1"/>
    </xf>
    <xf numFmtId="0" fontId="32" fillId="2" borderId="2" xfId="0" applyFont="1" applyFill="1" applyBorder="1" applyAlignment="1">
      <alignment horizontal="left" vertical="top" wrapText="1"/>
    </xf>
    <xf numFmtId="2" fontId="29" fillId="2" borderId="7" xfId="0" applyNumberFormat="1" applyFont="1" applyFill="1" applyBorder="1" applyAlignment="1">
      <alignment horizontal="center" vertical="top"/>
    </xf>
    <xf numFmtId="1" fontId="29" fillId="2" borderId="0" xfId="0" applyNumberFormat="1" applyFont="1" applyFill="1" applyAlignment="1">
      <alignment horizontal="center" vertical="top"/>
    </xf>
    <xf numFmtId="44" fontId="29" fillId="2" borderId="0" xfId="0" applyNumberFormat="1" applyFont="1" applyFill="1" applyAlignment="1">
      <alignment horizontal="center" vertical="top"/>
    </xf>
    <xf numFmtId="1" fontId="28" fillId="2" borderId="0" xfId="0" applyNumberFormat="1" applyFont="1" applyFill="1" applyAlignment="1">
      <alignment horizontal="center" vertical="center"/>
    </xf>
    <xf numFmtId="0" fontId="34" fillId="2" borderId="0" xfId="0" applyFont="1" applyFill="1"/>
    <xf numFmtId="0" fontId="1" fillId="2" borderId="1" xfId="0" quotePrefix="1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44" fontId="1" fillId="2" borderId="5" xfId="0" applyNumberFormat="1" applyFont="1" applyFill="1" applyBorder="1" applyAlignment="1">
      <alignment vertical="top" wrapText="1"/>
    </xf>
    <xf numFmtId="44" fontId="1" fillId="2" borderId="17" xfId="0" applyNumberFormat="1" applyFont="1" applyFill="1" applyBorder="1" applyAlignment="1">
      <alignment vertical="top" wrapText="1"/>
    </xf>
    <xf numFmtId="2" fontId="3" fillId="2" borderId="6" xfId="0" applyNumberFormat="1" applyFont="1" applyFill="1" applyBorder="1" applyAlignment="1">
      <alignment vertical="top"/>
    </xf>
    <xf numFmtId="0" fontId="1" fillId="0" borderId="6" xfId="0" applyFont="1" applyBorder="1" applyAlignment="1">
      <alignment vertical="center" wrapText="1"/>
    </xf>
    <xf numFmtId="0" fontId="28" fillId="2" borderId="0" xfId="0" applyFont="1" applyFill="1" applyAlignment="1">
      <alignment horizontal="center" vertical="center" wrapText="1"/>
    </xf>
    <xf numFmtId="0" fontId="22" fillId="0" borderId="26" xfId="7" applyFont="1" applyBorder="1" applyAlignment="1">
      <alignment horizontal="center"/>
    </xf>
    <xf numFmtId="0" fontId="22" fillId="0" borderId="0" xfId="7" applyFont="1" applyAlignment="1">
      <alignment horizontal="center"/>
    </xf>
    <xf numFmtId="0" fontId="22" fillId="0" borderId="27" xfId="7" applyFont="1" applyBorder="1" applyAlignment="1">
      <alignment horizontal="center"/>
    </xf>
    <xf numFmtId="0" fontId="27" fillId="0" borderId="0" xfId="7" applyFont="1" applyAlignment="1">
      <alignment horizontal="center" vertical="center" wrapText="1"/>
    </xf>
    <xf numFmtId="0" fontId="7" fillId="0" borderId="23" xfId="7" applyFont="1" applyBorder="1" applyAlignment="1">
      <alignment horizontal="center" vertical="center" wrapText="1"/>
    </xf>
    <xf numFmtId="0" fontId="7" fillId="0" borderId="24" xfId="7" applyFont="1" applyBorder="1" applyAlignment="1">
      <alignment horizontal="center" vertical="center" wrapText="1"/>
    </xf>
    <xf numFmtId="0" fontId="7" fillId="0" borderId="25" xfId="7" applyFont="1" applyBorder="1" applyAlignment="1">
      <alignment horizontal="center" vertical="center" wrapText="1"/>
    </xf>
    <xf numFmtId="0" fontId="7" fillId="0" borderId="26" xfId="7" applyFont="1" applyBorder="1" applyAlignment="1">
      <alignment horizontal="center" vertical="center" wrapText="1"/>
    </xf>
    <xf numFmtId="0" fontId="7" fillId="0" borderId="0" xfId="7" applyFont="1" applyAlignment="1">
      <alignment horizontal="center" vertical="center" wrapText="1"/>
    </xf>
    <xf numFmtId="0" fontId="7" fillId="0" borderId="27" xfId="7" applyFont="1" applyBorder="1" applyAlignment="1">
      <alignment horizontal="center" vertical="center" wrapText="1"/>
    </xf>
    <xf numFmtId="0" fontId="7" fillId="0" borderId="28" xfId="7" applyFont="1" applyBorder="1" applyAlignment="1">
      <alignment horizontal="center" vertical="center" wrapText="1"/>
    </xf>
    <xf numFmtId="0" fontId="7" fillId="0" borderId="29" xfId="7" applyFont="1" applyBorder="1" applyAlignment="1">
      <alignment horizontal="center" vertical="center" wrapText="1"/>
    </xf>
    <xf numFmtId="0" fontId="7" fillId="0" borderId="30" xfId="7" applyFont="1" applyBorder="1" applyAlignment="1">
      <alignment horizontal="center" vertical="center" wrapText="1"/>
    </xf>
    <xf numFmtId="0" fontId="9" fillId="0" borderId="26" xfId="6" applyFont="1" applyBorder="1" applyAlignment="1">
      <alignment horizontal="center" vertical="center"/>
    </xf>
    <xf numFmtId="0" fontId="9" fillId="0" borderId="0" xfId="6" applyFont="1" applyAlignment="1">
      <alignment horizontal="center" vertical="center"/>
    </xf>
    <xf numFmtId="0" fontId="9" fillId="0" borderId="27" xfId="6" applyFont="1" applyBorder="1" applyAlignment="1">
      <alignment horizontal="center" vertical="center"/>
    </xf>
    <xf numFmtId="0" fontId="20" fillId="0" borderId="0" xfId="7" applyFont="1" applyAlignment="1">
      <alignment horizontal="center" vertical="center" wrapText="1"/>
    </xf>
    <xf numFmtId="0" fontId="10" fillId="0" borderId="26" xfId="6" applyFont="1" applyBorder="1" applyAlignment="1">
      <alignment horizontal="center" vertical="center" wrapText="1"/>
    </xf>
    <xf numFmtId="0" fontId="10" fillId="0" borderId="0" xfId="6" applyFont="1" applyAlignment="1">
      <alignment horizontal="center" vertical="center" wrapText="1"/>
    </xf>
    <xf numFmtId="0" fontId="26" fillId="0" borderId="26" xfId="6" applyFont="1" applyBorder="1" applyAlignment="1">
      <alignment horizontal="center" vertical="center" wrapText="1"/>
    </xf>
    <xf numFmtId="0" fontId="26" fillId="0" borderId="0" xfId="6" applyFont="1" applyAlignment="1">
      <alignment horizontal="center" vertical="center" wrapText="1"/>
    </xf>
    <xf numFmtId="44" fontId="3" fillId="2" borderId="17" xfId="0" applyNumberFormat="1" applyFont="1" applyFill="1" applyBorder="1" applyAlignment="1">
      <alignment horizontal="center" vertical="center"/>
    </xf>
    <xf numFmtId="44" fontId="3" fillId="2" borderId="12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2" fontId="3" fillId="2" borderId="11" xfId="0" applyNumberFormat="1" applyFont="1" applyFill="1" applyBorder="1" applyAlignment="1">
      <alignment horizontal="center" vertical="center"/>
    </xf>
    <xf numFmtId="44" fontId="3" fillId="2" borderId="5" xfId="0" applyNumberFormat="1" applyFont="1" applyFill="1" applyBorder="1" applyAlignment="1">
      <alignment horizontal="center" vertical="center"/>
    </xf>
    <xf numFmtId="44" fontId="3" fillId="2" borderId="11" xfId="0" applyNumberFormat="1" applyFont="1" applyFill="1" applyBorder="1" applyAlignment="1">
      <alignment horizontal="center" vertical="center"/>
    </xf>
  </cellXfs>
  <cellStyles count="8">
    <cellStyle name="Lien hypertexte 2" xfId="1" xr:uid="{00000000-0005-0000-0000-000000000000}"/>
    <cellStyle name="Milliers 2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Normal 2 2 2" xfId="5" xr:uid="{00000000-0005-0000-0000-000005000000}"/>
    <cellStyle name="Normal 3" xfId="6" xr:uid="{00000000-0005-0000-0000-000006000000}"/>
    <cellStyle name="Normal 7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50</xdr:row>
      <xdr:rowOff>104775</xdr:rowOff>
    </xdr:from>
    <xdr:to>
      <xdr:col>8</xdr:col>
      <xdr:colOff>476250</xdr:colOff>
      <xdr:row>66</xdr:row>
      <xdr:rowOff>57150</xdr:rowOff>
    </xdr:to>
    <xdr:pic>
      <xdr:nvPicPr>
        <xdr:cNvPr id="6" name="Image 2">
          <a:extLst>
            <a:ext uri="{FF2B5EF4-FFF2-40B4-BE49-F238E27FC236}">
              <a16:creationId xmlns:a16="http://schemas.microsoft.com/office/drawing/2014/main" id="{DB336419-3886-4F4E-B338-A5C2196EE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12230100"/>
          <a:ext cx="5762625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313764</xdr:colOff>
      <xdr:row>3</xdr:row>
      <xdr:rowOff>0</xdr:rowOff>
    </xdr:from>
    <xdr:to>
      <xdr:col>5</xdr:col>
      <xdr:colOff>750793</xdr:colOff>
      <xdr:row>6</xdr:row>
      <xdr:rowOff>67236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7C0F744F-CD84-44C4-B07B-3B13B372BAD2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59" t="19460" r="4985" b="16015"/>
        <a:stretch/>
      </xdr:blipFill>
      <xdr:spPr>
        <a:xfrm>
          <a:off x="2599764" y="582706"/>
          <a:ext cx="1961029" cy="705971"/>
        </a:xfrm>
        <a:prstGeom prst="rect">
          <a:avLst/>
        </a:prstGeom>
      </xdr:spPr>
    </xdr:pic>
    <xdr:clientData/>
  </xdr:twoCellAnchor>
  <xdr:twoCellAnchor editAs="oneCell">
    <xdr:from>
      <xdr:col>0</xdr:col>
      <xdr:colOff>537883</xdr:colOff>
      <xdr:row>11</xdr:row>
      <xdr:rowOff>190499</xdr:rowOff>
    </xdr:from>
    <xdr:to>
      <xdr:col>9</xdr:col>
      <xdr:colOff>221689</xdr:colOff>
      <xdr:row>20</xdr:row>
      <xdr:rowOff>190499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7704F2FD-30A3-467B-AC29-1DAB7B820C06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7883" y="3541058"/>
          <a:ext cx="6541806" cy="3137647"/>
        </a:xfrm>
        <a:prstGeom prst="rect">
          <a:avLst/>
        </a:prstGeom>
      </xdr:spPr>
    </xdr:pic>
    <xdr:clientData/>
  </xdr:twoCellAnchor>
  <xdr:twoCellAnchor editAs="oneCell">
    <xdr:from>
      <xdr:col>1</xdr:col>
      <xdr:colOff>156881</xdr:colOff>
      <xdr:row>27</xdr:row>
      <xdr:rowOff>156882</xdr:rowOff>
    </xdr:from>
    <xdr:to>
      <xdr:col>8</xdr:col>
      <xdr:colOff>643196</xdr:colOff>
      <xdr:row>49</xdr:row>
      <xdr:rowOff>33618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80ECA2C-B523-4023-AEB4-4AEEB5C59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18881" y="8516470"/>
          <a:ext cx="5820315" cy="33393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6"/>
  <sheetViews>
    <sheetView tabSelected="1" view="pageBreakPreview" zoomScale="85" zoomScaleNormal="100" zoomScaleSheetLayoutView="85" workbookViewId="0">
      <selection activeCell="M11" sqref="M11"/>
    </sheetView>
  </sheetViews>
  <sheetFormatPr baseColWidth="10" defaultRowHeight="12.75" x14ac:dyDescent="0.2"/>
  <cols>
    <col min="1" max="10" width="11.42578125" style="163"/>
  </cols>
  <sheetData>
    <row r="1" spans="1:10" ht="15.75" thickTop="1" x14ac:dyDescent="0.2">
      <c r="A1" s="124"/>
      <c r="B1" s="125"/>
      <c r="C1" s="125"/>
      <c r="D1" s="125"/>
      <c r="E1" s="125"/>
      <c r="F1" s="126"/>
      <c r="G1" s="343" t="s">
        <v>136</v>
      </c>
      <c r="H1" s="344"/>
      <c r="I1" s="344"/>
      <c r="J1" s="345"/>
    </row>
    <row r="2" spans="1:10" ht="15" x14ac:dyDescent="0.2">
      <c r="A2" s="352" t="s">
        <v>68</v>
      </c>
      <c r="B2" s="353"/>
      <c r="C2" s="353"/>
      <c r="D2" s="353"/>
      <c r="E2" s="353"/>
      <c r="F2" s="354"/>
      <c r="G2" s="346"/>
      <c r="H2" s="347"/>
      <c r="I2" s="347"/>
      <c r="J2" s="348"/>
    </row>
    <row r="3" spans="1:10" ht="15" x14ac:dyDescent="0.2">
      <c r="A3" s="127"/>
      <c r="B3" s="128"/>
      <c r="C3" s="129"/>
      <c r="D3" s="128"/>
      <c r="E3" s="128"/>
      <c r="F3" s="130"/>
      <c r="G3" s="346"/>
      <c r="H3" s="347"/>
      <c r="I3" s="347"/>
      <c r="J3" s="348"/>
    </row>
    <row r="4" spans="1:10" ht="18" customHeight="1" x14ac:dyDescent="0.2">
      <c r="A4" s="356" t="s">
        <v>137</v>
      </c>
      <c r="B4" s="357"/>
      <c r="C4" s="357"/>
      <c r="D4" s="357"/>
      <c r="E4" s="131"/>
      <c r="F4" s="132"/>
      <c r="G4" s="346"/>
      <c r="H4" s="347"/>
      <c r="I4" s="347"/>
      <c r="J4" s="348"/>
    </row>
    <row r="5" spans="1:10" ht="18" x14ac:dyDescent="0.2">
      <c r="A5" s="358" t="s">
        <v>135</v>
      </c>
      <c r="B5" s="359"/>
      <c r="C5" s="359"/>
      <c r="D5" s="359"/>
      <c r="E5" s="131"/>
      <c r="F5" s="132"/>
      <c r="G5" s="346"/>
      <c r="H5" s="347"/>
      <c r="I5" s="347"/>
      <c r="J5" s="348"/>
    </row>
    <row r="6" spans="1:10" ht="15" x14ac:dyDescent="0.2">
      <c r="A6" s="352" t="s">
        <v>116</v>
      </c>
      <c r="B6" s="353"/>
      <c r="C6" s="353"/>
      <c r="D6" s="353"/>
      <c r="E6" s="198"/>
      <c r="F6" s="199"/>
      <c r="G6" s="346"/>
      <c r="H6" s="347"/>
      <c r="I6" s="347"/>
      <c r="J6" s="348"/>
    </row>
    <row r="7" spans="1:10" ht="15" x14ac:dyDescent="0.2">
      <c r="A7" s="352"/>
      <c r="B7" s="353"/>
      <c r="C7" s="353"/>
      <c r="D7" s="353"/>
      <c r="E7" s="198"/>
      <c r="F7" s="199"/>
      <c r="G7" s="346"/>
      <c r="H7" s="347"/>
      <c r="I7" s="347"/>
      <c r="J7" s="348"/>
    </row>
    <row r="8" spans="1:10" ht="15.75" thickBot="1" x14ac:dyDescent="0.25">
      <c r="A8" s="133"/>
      <c r="B8" s="134"/>
      <c r="C8" s="134"/>
      <c r="D8" s="134"/>
      <c r="E8" s="134"/>
      <c r="F8" s="135"/>
      <c r="G8" s="349"/>
      <c r="H8" s="350"/>
      <c r="I8" s="350"/>
      <c r="J8" s="351"/>
    </row>
    <row r="9" spans="1:10" ht="28.5" customHeight="1" thickTop="1" x14ac:dyDescent="0.25">
      <c r="A9" s="136"/>
      <c r="B9" s="137"/>
      <c r="C9" s="137"/>
      <c r="D9" s="137"/>
      <c r="E9" s="137"/>
      <c r="F9" s="138"/>
      <c r="G9" s="138"/>
      <c r="H9" s="138"/>
      <c r="I9" s="138"/>
      <c r="J9" s="139"/>
    </row>
    <row r="10" spans="1:10" ht="38.25" customHeight="1" x14ac:dyDescent="0.25">
      <c r="A10" s="136"/>
      <c r="B10" s="355" t="s">
        <v>138</v>
      </c>
      <c r="C10" s="355"/>
      <c r="D10" s="355"/>
      <c r="E10" s="355"/>
      <c r="F10" s="355"/>
      <c r="G10" s="355"/>
      <c r="H10" s="355"/>
      <c r="I10" s="355"/>
      <c r="J10" s="139"/>
    </row>
    <row r="11" spans="1:10" ht="70.5" customHeight="1" x14ac:dyDescent="0.25">
      <c r="A11" s="136"/>
      <c r="B11" s="355"/>
      <c r="C11" s="355"/>
      <c r="D11" s="355"/>
      <c r="E11" s="355"/>
      <c r="F11" s="355"/>
      <c r="G11" s="355"/>
      <c r="H11" s="355"/>
      <c r="I11" s="355"/>
      <c r="J11" s="139"/>
    </row>
    <row r="12" spans="1:10" ht="23.25" customHeight="1" x14ac:dyDescent="0.25">
      <c r="A12" s="136"/>
      <c r="B12" s="342"/>
      <c r="C12" s="342"/>
      <c r="D12" s="342"/>
      <c r="E12" s="342"/>
      <c r="F12" s="342"/>
      <c r="G12" s="342"/>
      <c r="H12" s="342"/>
      <c r="I12" s="342"/>
      <c r="J12" s="139"/>
    </row>
    <row r="13" spans="1:10" ht="19.5" customHeight="1" x14ac:dyDescent="0.25">
      <c r="A13" s="136"/>
      <c r="B13" s="140"/>
      <c r="C13" s="140"/>
      <c r="D13" s="140"/>
      <c r="E13" s="140"/>
      <c r="F13" s="140"/>
      <c r="G13" s="140"/>
      <c r="H13" s="140"/>
      <c r="I13" s="140"/>
      <c r="J13" s="139"/>
    </row>
    <row r="14" spans="1:10" ht="30" x14ac:dyDescent="0.25">
      <c r="A14" s="136"/>
      <c r="B14" s="140"/>
      <c r="C14" s="140"/>
      <c r="D14" s="140"/>
      <c r="E14" s="140"/>
      <c r="F14" s="140"/>
      <c r="G14" s="140"/>
      <c r="H14" s="140"/>
      <c r="I14" s="140"/>
      <c r="J14" s="139"/>
    </row>
    <row r="15" spans="1:10" ht="26.25" customHeight="1" x14ac:dyDescent="0.25">
      <c r="A15" s="136"/>
      <c r="B15" s="140"/>
      <c r="C15" s="140"/>
      <c r="D15" s="140"/>
      <c r="E15" s="140"/>
      <c r="F15" s="140"/>
      <c r="G15" s="140"/>
      <c r="H15" s="140"/>
      <c r="I15" s="140"/>
      <c r="J15" s="139"/>
    </row>
    <row r="16" spans="1:10" ht="28.5" customHeight="1" x14ac:dyDescent="0.25">
      <c r="A16" s="136"/>
      <c r="B16" s="140"/>
      <c r="C16" s="140"/>
      <c r="D16" s="140"/>
      <c r="E16" s="140"/>
      <c r="F16" s="140"/>
      <c r="G16" s="140"/>
      <c r="H16" s="140"/>
      <c r="I16" s="140"/>
      <c r="J16" s="139"/>
    </row>
    <row r="17" spans="1:10" ht="30" x14ac:dyDescent="0.25">
      <c r="A17" s="136"/>
      <c r="B17" s="140"/>
      <c r="C17" s="140"/>
      <c r="D17" s="140"/>
      <c r="E17" s="140"/>
      <c r="F17" s="140"/>
      <c r="G17" s="140"/>
      <c r="H17" s="140"/>
      <c r="I17" s="140"/>
      <c r="J17" s="139"/>
    </row>
    <row r="18" spans="1:10" ht="30" x14ac:dyDescent="0.25">
      <c r="A18" s="136"/>
      <c r="B18" s="140"/>
      <c r="C18" s="140"/>
      <c r="D18" s="140"/>
      <c r="E18" s="140"/>
      <c r="F18" s="140"/>
      <c r="G18" s="140"/>
      <c r="H18" s="140"/>
      <c r="I18" s="140"/>
      <c r="J18" s="139"/>
    </row>
    <row r="19" spans="1:10" ht="30" x14ac:dyDescent="0.25">
      <c r="A19" s="136"/>
      <c r="B19" s="140"/>
      <c r="C19" s="140"/>
      <c r="D19" s="140"/>
      <c r="E19" s="140"/>
      <c r="F19" s="140"/>
      <c r="G19" s="140"/>
      <c r="H19" s="140"/>
      <c r="I19" s="140"/>
      <c r="J19" s="139"/>
    </row>
    <row r="20" spans="1:10" ht="30" x14ac:dyDescent="0.25">
      <c r="A20" s="136"/>
      <c r="B20" s="140"/>
      <c r="C20" s="140"/>
      <c r="D20" s="140"/>
      <c r="E20" s="140"/>
      <c r="F20" s="140"/>
      <c r="G20" s="140"/>
      <c r="H20" s="140"/>
      <c r="I20" s="140"/>
      <c r="J20" s="139"/>
    </row>
    <row r="21" spans="1:10" ht="30" x14ac:dyDescent="0.25">
      <c r="A21" s="136"/>
      <c r="B21" s="140"/>
      <c r="C21" s="140"/>
      <c r="D21" s="140"/>
      <c r="E21" s="140"/>
      <c r="F21" s="140"/>
      <c r="G21" s="140"/>
      <c r="H21" s="140"/>
      <c r="I21" s="140"/>
      <c r="J21" s="139"/>
    </row>
    <row r="22" spans="1:10" ht="15.75" x14ac:dyDescent="0.25">
      <c r="A22" s="136"/>
      <c r="B22" s="138"/>
      <c r="C22" s="138"/>
      <c r="D22" s="138"/>
      <c r="E22" s="138"/>
      <c r="F22" s="138"/>
      <c r="G22" s="138"/>
      <c r="H22" s="138"/>
      <c r="I22" s="138"/>
      <c r="J22" s="139"/>
    </row>
    <row r="23" spans="1:10" ht="23.25" x14ac:dyDescent="0.35">
      <c r="A23" s="339"/>
      <c r="B23" s="340"/>
      <c r="C23" s="340"/>
      <c r="D23" s="340"/>
      <c r="E23" s="340"/>
      <c r="F23" s="340"/>
      <c r="G23" s="340"/>
      <c r="H23" s="340"/>
      <c r="I23" s="340"/>
      <c r="J23" s="341"/>
    </row>
    <row r="24" spans="1:10" ht="23.25" x14ac:dyDescent="0.35">
      <c r="A24" s="339"/>
      <c r="B24" s="340"/>
      <c r="C24" s="340"/>
      <c r="D24" s="340"/>
      <c r="E24" s="340"/>
      <c r="F24" s="340"/>
      <c r="G24" s="340"/>
      <c r="H24" s="340"/>
      <c r="I24" s="340"/>
      <c r="J24" s="341"/>
    </row>
    <row r="25" spans="1:10" ht="15.75" x14ac:dyDescent="0.25">
      <c r="A25" s="136"/>
      <c r="B25" s="138"/>
      <c r="C25" s="138"/>
      <c r="D25" s="138"/>
      <c r="E25" s="138"/>
      <c r="F25" s="138"/>
      <c r="G25" s="138"/>
      <c r="H25" s="138"/>
      <c r="I25" s="138"/>
      <c r="J25" s="139"/>
    </row>
    <row r="26" spans="1:10" ht="23.25" x14ac:dyDescent="0.35">
      <c r="A26" s="339" t="s">
        <v>139</v>
      </c>
      <c r="B26" s="340"/>
      <c r="C26" s="340"/>
      <c r="D26" s="340"/>
      <c r="E26" s="340"/>
      <c r="F26" s="340"/>
      <c r="G26" s="340"/>
      <c r="H26" s="340"/>
      <c r="I26" s="340"/>
      <c r="J26" s="341"/>
    </row>
    <row r="27" spans="1:10" ht="16.5" thickBot="1" x14ac:dyDescent="0.3">
      <c r="A27" s="141"/>
      <c r="B27" s="142"/>
      <c r="C27" s="142"/>
      <c r="D27" s="142"/>
      <c r="E27" s="142"/>
      <c r="F27" s="142"/>
      <c r="G27" s="142"/>
      <c r="H27" s="142"/>
      <c r="I27" s="142"/>
      <c r="J27" s="143"/>
    </row>
    <row r="28" spans="1:10" ht="13.5" thickTop="1" x14ac:dyDescent="0.2">
      <c r="A28" s="144"/>
      <c r="B28" s="145"/>
      <c r="C28" s="145"/>
      <c r="D28" s="145"/>
      <c r="E28" s="145"/>
      <c r="F28" s="145"/>
      <c r="G28" s="145"/>
      <c r="H28" s="145"/>
      <c r="I28" s="145"/>
      <c r="J28" s="146"/>
    </row>
    <row r="29" spans="1:10" x14ac:dyDescent="0.2">
      <c r="A29" s="147"/>
      <c r="B29" s="148"/>
      <c r="C29" s="148"/>
      <c r="D29" s="148"/>
      <c r="E29" s="148"/>
      <c r="F29" s="148"/>
      <c r="G29" s="148"/>
      <c r="H29" s="148"/>
      <c r="I29" s="148"/>
      <c r="J29" s="149"/>
    </row>
    <row r="30" spans="1:10" x14ac:dyDescent="0.2">
      <c r="A30" s="147"/>
      <c r="B30" s="148"/>
      <c r="C30" s="148"/>
      <c r="D30" s="148"/>
      <c r="E30" s="148"/>
      <c r="F30" s="148"/>
      <c r="G30" s="148"/>
      <c r="H30" s="148"/>
      <c r="I30" s="148"/>
      <c r="J30" s="149"/>
    </row>
    <row r="31" spans="1:10" x14ac:dyDescent="0.2">
      <c r="A31" s="147"/>
      <c r="B31" s="148"/>
      <c r="C31" s="148"/>
      <c r="D31" s="148"/>
      <c r="E31" s="148"/>
      <c r="F31" s="148"/>
      <c r="G31" s="148"/>
      <c r="H31" s="148"/>
      <c r="I31" s="148"/>
      <c r="J31" s="149"/>
    </row>
    <row r="32" spans="1:10" x14ac:dyDescent="0.2">
      <c r="A32" s="147"/>
      <c r="B32" s="148"/>
      <c r="C32" s="148"/>
      <c r="D32" s="148"/>
      <c r="E32" s="148"/>
      <c r="F32" s="148"/>
      <c r="G32" s="148"/>
      <c r="H32" s="148"/>
      <c r="I32" s="148"/>
      <c r="J32" s="149"/>
    </row>
    <row r="33" spans="1:10" x14ac:dyDescent="0.2">
      <c r="A33" s="147"/>
      <c r="B33" s="148"/>
      <c r="C33" s="148"/>
      <c r="D33" s="148"/>
      <c r="E33" s="148"/>
      <c r="F33" s="148"/>
      <c r="G33" s="148"/>
      <c r="H33" s="148"/>
      <c r="I33" s="148"/>
      <c r="J33" s="149"/>
    </row>
    <row r="34" spans="1:10" x14ac:dyDescent="0.2">
      <c r="A34" s="147"/>
      <c r="B34" s="148"/>
      <c r="C34" s="148"/>
      <c r="D34" s="148"/>
      <c r="E34" s="148"/>
      <c r="F34" s="148"/>
      <c r="G34" s="148"/>
      <c r="H34" s="148"/>
      <c r="I34" s="148"/>
      <c r="J34" s="149"/>
    </row>
    <row r="35" spans="1:10" x14ac:dyDescent="0.2">
      <c r="A35" s="147"/>
      <c r="B35" s="148"/>
      <c r="C35" s="148"/>
      <c r="D35" s="148"/>
      <c r="E35" s="148"/>
      <c r="F35" s="148"/>
      <c r="G35" s="148"/>
      <c r="H35" s="148"/>
      <c r="I35" s="148"/>
      <c r="J35" s="149"/>
    </row>
    <row r="36" spans="1:10" x14ac:dyDescent="0.2">
      <c r="A36" s="147"/>
      <c r="B36" s="148"/>
      <c r="C36" s="148"/>
      <c r="D36" s="148"/>
      <c r="E36" s="148"/>
      <c r="F36" s="148"/>
      <c r="G36" s="148"/>
      <c r="H36" s="148"/>
      <c r="I36" s="148"/>
      <c r="J36" s="149"/>
    </row>
    <row r="37" spans="1:10" x14ac:dyDescent="0.2">
      <c r="A37" s="147"/>
      <c r="B37" s="148"/>
      <c r="C37" s="148"/>
      <c r="D37" s="148"/>
      <c r="E37" s="148"/>
      <c r="F37" s="148"/>
      <c r="G37" s="148"/>
      <c r="H37" s="148"/>
      <c r="I37" s="148"/>
      <c r="J37" s="149"/>
    </row>
    <row r="38" spans="1:10" x14ac:dyDescent="0.2">
      <c r="A38" s="147"/>
      <c r="B38" s="148"/>
      <c r="C38" s="148"/>
      <c r="D38" s="148"/>
      <c r="E38" s="148"/>
      <c r="F38" s="148"/>
      <c r="G38" s="148"/>
      <c r="H38" s="148"/>
      <c r="I38" s="148"/>
      <c r="J38" s="149"/>
    </row>
    <row r="39" spans="1:10" x14ac:dyDescent="0.2">
      <c r="A39" s="147"/>
      <c r="B39" s="148"/>
      <c r="C39" s="148"/>
      <c r="D39" s="148"/>
      <c r="E39" s="148"/>
      <c r="F39" s="148"/>
      <c r="G39" s="148"/>
      <c r="H39" s="148"/>
      <c r="I39" s="148"/>
      <c r="J39" s="149"/>
    </row>
    <row r="40" spans="1:10" x14ac:dyDescent="0.2">
      <c r="A40" s="150"/>
      <c r="B40" s="151"/>
      <c r="C40" s="151"/>
      <c r="D40" s="151"/>
      <c r="E40" s="151"/>
      <c r="F40" s="151"/>
      <c r="G40" s="151"/>
      <c r="H40" s="151"/>
      <c r="I40" s="151"/>
      <c r="J40" s="152"/>
    </row>
    <row r="41" spans="1:10" x14ac:dyDescent="0.2">
      <c r="A41" s="150"/>
      <c r="B41" s="151"/>
      <c r="C41" s="151"/>
      <c r="D41" s="151"/>
      <c r="E41" s="151"/>
      <c r="F41" s="151"/>
      <c r="G41" s="151"/>
      <c r="H41" s="151"/>
      <c r="I41" s="151"/>
      <c r="J41" s="152"/>
    </row>
    <row r="42" spans="1:10" x14ac:dyDescent="0.2">
      <c r="A42" s="150"/>
      <c r="B42" s="151"/>
      <c r="C42" s="151"/>
      <c r="D42" s="151"/>
      <c r="E42" s="151"/>
      <c r="F42" s="151"/>
      <c r="G42" s="151"/>
      <c r="H42" s="151"/>
      <c r="I42" s="151"/>
      <c r="J42" s="152"/>
    </row>
    <row r="43" spans="1:10" x14ac:dyDescent="0.2">
      <c r="A43" s="150"/>
      <c r="B43" s="151"/>
      <c r="C43" s="151"/>
      <c r="D43" s="151"/>
      <c r="E43" s="151"/>
      <c r="F43" s="151"/>
      <c r="G43" s="151"/>
      <c r="H43" s="151"/>
      <c r="I43" s="151"/>
      <c r="J43" s="152"/>
    </row>
    <row r="44" spans="1:10" x14ac:dyDescent="0.2">
      <c r="A44" s="150"/>
      <c r="B44" s="151"/>
      <c r="C44" s="151"/>
      <c r="D44" s="151"/>
      <c r="E44" s="151"/>
      <c r="F44" s="151"/>
      <c r="G44" s="151"/>
      <c r="H44" s="151"/>
      <c r="I44" s="151"/>
      <c r="J44" s="152"/>
    </row>
    <row r="45" spans="1:10" x14ac:dyDescent="0.2">
      <c r="A45" s="150"/>
      <c r="B45" s="151"/>
      <c r="C45" s="151"/>
      <c r="D45" s="151"/>
      <c r="E45" s="151"/>
      <c r="F45" s="151"/>
      <c r="G45" s="151"/>
      <c r="H45" s="151"/>
      <c r="I45" s="151"/>
      <c r="J45" s="152"/>
    </row>
    <row r="46" spans="1:10" x14ac:dyDescent="0.2">
      <c r="A46" s="150"/>
      <c r="B46" s="151"/>
      <c r="C46" s="151"/>
      <c r="D46" s="151"/>
      <c r="E46" s="151"/>
      <c r="F46" s="151"/>
      <c r="G46" s="151"/>
      <c r="H46" s="151"/>
      <c r="I46" s="151"/>
      <c r="J46" s="152"/>
    </row>
    <row r="47" spans="1:10" x14ac:dyDescent="0.2">
      <c r="A47" s="150"/>
      <c r="B47" s="151"/>
      <c r="C47" s="151"/>
      <c r="D47" s="151"/>
      <c r="E47" s="151"/>
      <c r="F47" s="151"/>
      <c r="G47" s="151"/>
      <c r="H47" s="151"/>
      <c r="I47" s="151"/>
      <c r="J47" s="152"/>
    </row>
    <row r="48" spans="1:10" x14ac:dyDescent="0.2">
      <c r="A48" s="150"/>
      <c r="B48" s="151"/>
      <c r="C48" s="151"/>
      <c r="D48" s="151"/>
      <c r="E48" s="151"/>
      <c r="F48" s="151"/>
      <c r="G48" s="151"/>
      <c r="H48" s="151"/>
      <c r="I48" s="151"/>
      <c r="J48" s="152"/>
    </row>
    <row r="49" spans="1:10" x14ac:dyDescent="0.2">
      <c r="A49" s="150"/>
      <c r="B49" s="151"/>
      <c r="C49" s="151"/>
      <c r="D49" s="151"/>
      <c r="E49" s="151"/>
      <c r="F49" s="151"/>
      <c r="G49" s="151"/>
      <c r="H49" s="151"/>
      <c r="I49" s="151"/>
      <c r="J49" s="152"/>
    </row>
    <row r="50" spans="1:10" ht="13.5" thickBot="1" x14ac:dyDescent="0.25">
      <c r="A50" s="153"/>
      <c r="B50" s="154"/>
      <c r="C50" s="154"/>
      <c r="D50" s="154"/>
      <c r="E50" s="154"/>
      <c r="F50" s="154"/>
      <c r="G50" s="154"/>
      <c r="H50" s="154"/>
      <c r="I50" s="154"/>
      <c r="J50" s="155"/>
    </row>
    <row r="51" spans="1:10" ht="16.5" thickTop="1" x14ac:dyDescent="0.25">
      <c r="A51" s="138"/>
      <c r="B51" s="156"/>
      <c r="C51" s="156"/>
      <c r="D51" s="156"/>
      <c r="E51" s="156"/>
      <c r="F51" s="156"/>
      <c r="G51" s="156"/>
      <c r="H51" s="156"/>
      <c r="I51" s="156"/>
      <c r="J51" s="157"/>
    </row>
    <row r="52" spans="1:10" ht="15.75" x14ac:dyDescent="0.25">
      <c r="A52" s="138"/>
      <c r="B52" s="156"/>
      <c r="C52" s="156"/>
      <c r="D52" s="156"/>
      <c r="E52" s="156"/>
      <c r="F52" s="156"/>
      <c r="G52" s="156"/>
      <c r="H52" s="156"/>
      <c r="I52" s="156"/>
      <c r="J52" s="157"/>
    </row>
    <row r="53" spans="1:10" ht="15.75" x14ac:dyDescent="0.25">
      <c r="A53" s="138"/>
      <c r="B53" s="156"/>
      <c r="C53" s="156"/>
      <c r="D53" s="156"/>
      <c r="E53" s="156"/>
      <c r="F53" s="156"/>
      <c r="G53" s="156"/>
      <c r="H53" s="156"/>
      <c r="I53" s="156"/>
      <c r="J53" s="157"/>
    </row>
    <row r="54" spans="1:10" ht="15.75" x14ac:dyDescent="0.25">
      <c r="A54" s="138"/>
      <c r="B54" s="156"/>
      <c r="C54" s="156"/>
      <c r="D54" s="156"/>
      <c r="E54" s="156"/>
      <c r="F54" s="156"/>
      <c r="G54" s="156"/>
      <c r="H54" s="156"/>
      <c r="I54" s="156"/>
      <c r="J54" s="157"/>
    </row>
    <row r="55" spans="1:10" ht="15.75" x14ac:dyDescent="0.25">
      <c r="A55" s="157"/>
      <c r="B55" s="158"/>
      <c r="C55" s="158"/>
      <c r="D55" s="158"/>
      <c r="E55" s="158"/>
      <c r="F55" s="158"/>
      <c r="G55" s="158"/>
      <c r="H55" s="158"/>
      <c r="I55" s="158"/>
      <c r="J55" s="157"/>
    </row>
    <row r="56" spans="1:10" ht="15.75" x14ac:dyDescent="0.25">
      <c r="A56" s="157"/>
      <c r="B56" s="159"/>
      <c r="C56" s="158"/>
      <c r="D56" s="158"/>
      <c r="E56" s="158"/>
      <c r="F56" s="158"/>
      <c r="G56" s="158"/>
      <c r="H56" s="158"/>
      <c r="I56" s="158"/>
      <c r="J56" s="157"/>
    </row>
    <row r="57" spans="1:10" ht="15.75" x14ac:dyDescent="0.25">
      <c r="A57" s="157"/>
      <c r="B57" s="158"/>
      <c r="C57" s="158"/>
      <c r="D57" s="158"/>
      <c r="E57" s="158"/>
      <c r="F57" s="158"/>
      <c r="G57" s="158"/>
      <c r="H57" s="158"/>
      <c r="I57" s="158"/>
      <c r="J57" s="157"/>
    </row>
    <row r="58" spans="1:10" ht="15.75" x14ac:dyDescent="0.25">
      <c r="A58" s="157"/>
      <c r="B58" s="158"/>
      <c r="C58" s="158"/>
      <c r="D58" s="158"/>
      <c r="E58" s="158"/>
      <c r="F58" s="158"/>
      <c r="G58" s="158"/>
      <c r="H58" s="158"/>
      <c r="I58" s="158"/>
      <c r="J58" s="157"/>
    </row>
    <row r="59" spans="1:10" ht="15.75" x14ac:dyDescent="0.25">
      <c r="A59" s="157"/>
      <c r="B59" s="158"/>
      <c r="C59" s="158"/>
      <c r="D59" s="158"/>
      <c r="E59" s="158"/>
      <c r="F59" s="158"/>
      <c r="G59" s="158"/>
      <c r="H59" s="158"/>
      <c r="I59" s="158"/>
      <c r="J59" s="157"/>
    </row>
    <row r="60" spans="1:10" ht="15.75" x14ac:dyDescent="0.25">
      <c r="A60" s="157"/>
      <c r="B60" s="158"/>
      <c r="C60" s="158"/>
      <c r="D60" s="158"/>
      <c r="E60" s="158"/>
      <c r="F60" s="158"/>
      <c r="G60" s="158"/>
      <c r="H60" s="158"/>
      <c r="I60" s="158"/>
      <c r="J60" s="157"/>
    </row>
    <row r="61" spans="1:10" ht="15.75" x14ac:dyDescent="0.25">
      <c r="A61" s="157"/>
      <c r="B61" s="159"/>
      <c r="C61" s="158"/>
      <c r="D61" s="158"/>
      <c r="E61" s="158"/>
      <c r="F61" s="158"/>
      <c r="G61" s="158"/>
      <c r="H61" s="158"/>
      <c r="I61" s="158"/>
      <c r="J61" s="157"/>
    </row>
    <row r="62" spans="1:10" ht="15.75" x14ac:dyDescent="0.25">
      <c r="A62" s="157"/>
      <c r="B62" s="159"/>
      <c r="C62" s="158"/>
      <c r="D62" s="158"/>
      <c r="E62" s="158"/>
      <c r="F62" s="158"/>
      <c r="G62" s="158"/>
      <c r="H62" s="158"/>
      <c r="I62" s="158"/>
      <c r="J62" s="157"/>
    </row>
    <row r="63" spans="1:10" ht="15.75" x14ac:dyDescent="0.25">
      <c r="A63" s="157"/>
      <c r="B63" s="160"/>
      <c r="C63" s="158"/>
      <c r="D63" s="158"/>
      <c r="E63" s="158"/>
      <c r="F63" s="161"/>
      <c r="G63" s="161"/>
      <c r="H63" s="161"/>
      <c r="I63" s="158"/>
      <c r="J63" s="157"/>
    </row>
    <row r="64" spans="1:10" ht="15.75" x14ac:dyDescent="0.25">
      <c r="A64" s="157"/>
      <c r="B64" s="162"/>
      <c r="C64" s="162"/>
      <c r="D64" s="162"/>
      <c r="E64" s="162"/>
      <c r="F64" s="161"/>
      <c r="G64" s="161"/>
      <c r="H64" s="161"/>
      <c r="I64" s="158"/>
      <c r="J64" s="157"/>
    </row>
    <row r="65" spans="1:10" ht="15.75" x14ac:dyDescent="0.25">
      <c r="A65" s="157"/>
      <c r="B65" s="162"/>
      <c r="C65" s="162"/>
      <c r="D65" s="162"/>
      <c r="E65" s="162"/>
      <c r="F65" s="161"/>
      <c r="G65" s="161"/>
      <c r="H65" s="161"/>
      <c r="I65" s="158"/>
      <c r="J65" s="157"/>
    </row>
    <row r="66" spans="1:10" ht="15.75" x14ac:dyDescent="0.25">
      <c r="A66" s="157"/>
      <c r="B66" s="162"/>
      <c r="C66" s="162"/>
      <c r="D66" s="162"/>
      <c r="E66" s="162"/>
      <c r="F66" s="161"/>
      <c r="G66" s="161"/>
      <c r="H66" s="161"/>
      <c r="I66" s="158"/>
      <c r="J66" s="157"/>
    </row>
    <row r="67" spans="1:10" ht="15.75" x14ac:dyDescent="0.25">
      <c r="A67" s="157"/>
      <c r="B67" s="162"/>
      <c r="C67" s="162"/>
      <c r="D67" s="162"/>
      <c r="E67" s="162"/>
      <c r="F67" s="161"/>
      <c r="G67" s="161"/>
      <c r="H67" s="161"/>
      <c r="I67" s="158"/>
      <c r="J67" s="157"/>
    </row>
    <row r="68" spans="1:10" ht="15.75" x14ac:dyDescent="0.25">
      <c r="A68" s="157"/>
      <c r="B68" s="162"/>
      <c r="C68" s="162"/>
      <c r="D68" s="162"/>
      <c r="E68" s="162"/>
      <c r="F68" s="161"/>
      <c r="G68" s="161"/>
      <c r="H68" s="161"/>
      <c r="I68" s="158"/>
      <c r="J68" s="157"/>
    </row>
    <row r="69" spans="1:10" ht="15.75" x14ac:dyDescent="0.25">
      <c r="A69" s="157"/>
      <c r="B69" s="158"/>
      <c r="C69" s="158"/>
      <c r="D69" s="158"/>
      <c r="E69" s="158"/>
      <c r="F69" s="158"/>
      <c r="G69" s="158"/>
      <c r="H69" s="158"/>
      <c r="I69" s="158"/>
      <c r="J69" s="157"/>
    </row>
    <row r="70" spans="1:10" ht="15.75" x14ac:dyDescent="0.25">
      <c r="A70" s="157"/>
      <c r="B70" s="158"/>
      <c r="C70" s="158"/>
      <c r="D70" s="158"/>
      <c r="E70" s="158"/>
      <c r="F70" s="158"/>
      <c r="G70" s="158"/>
      <c r="H70" s="158"/>
      <c r="I70" s="158"/>
      <c r="J70" s="157"/>
    </row>
    <row r="71" spans="1:10" ht="15.75" x14ac:dyDescent="0.25">
      <c r="A71" s="157"/>
      <c r="B71" s="158"/>
      <c r="C71" s="158"/>
      <c r="D71" s="158"/>
      <c r="E71" s="158"/>
      <c r="F71" s="158"/>
      <c r="G71" s="158"/>
      <c r="H71" s="158"/>
      <c r="I71" s="158"/>
      <c r="J71" s="157"/>
    </row>
    <row r="72" spans="1:10" ht="15.75" x14ac:dyDescent="0.25">
      <c r="A72" s="157"/>
      <c r="B72" s="158"/>
      <c r="C72" s="158"/>
      <c r="D72" s="158"/>
      <c r="E72" s="158"/>
      <c r="F72" s="158"/>
      <c r="G72" s="158"/>
      <c r="H72" s="158"/>
      <c r="I72" s="158"/>
      <c r="J72" s="157"/>
    </row>
    <row r="73" spans="1:10" ht="15.75" x14ac:dyDescent="0.25">
      <c r="A73" s="157"/>
      <c r="B73" s="158"/>
      <c r="C73" s="158"/>
      <c r="D73" s="158"/>
      <c r="E73" s="158"/>
      <c r="F73" s="158"/>
      <c r="G73" s="158"/>
      <c r="H73" s="158"/>
      <c r="I73" s="158"/>
      <c r="J73" s="157"/>
    </row>
    <row r="74" spans="1:10" ht="15.75" x14ac:dyDescent="0.25">
      <c r="A74" s="157"/>
      <c r="B74" s="158"/>
      <c r="C74" s="158"/>
      <c r="D74" s="158"/>
      <c r="E74" s="158"/>
      <c r="F74" s="158"/>
      <c r="G74" s="158"/>
      <c r="H74" s="158"/>
      <c r="I74" s="158"/>
      <c r="J74" s="157"/>
    </row>
    <row r="75" spans="1:10" ht="15.75" x14ac:dyDescent="0.25">
      <c r="A75" s="157"/>
      <c r="B75" s="158"/>
      <c r="C75" s="158"/>
      <c r="D75" s="158"/>
      <c r="E75" s="158"/>
      <c r="F75" s="158"/>
      <c r="G75" s="158"/>
      <c r="H75" s="158"/>
      <c r="I75" s="158"/>
      <c r="J75" s="157"/>
    </row>
    <row r="76" spans="1:10" ht="15.75" x14ac:dyDescent="0.25">
      <c r="A76" s="157"/>
      <c r="B76" s="158"/>
      <c r="C76" s="158"/>
      <c r="D76" s="158"/>
      <c r="E76" s="158"/>
      <c r="F76" s="158"/>
      <c r="G76" s="158"/>
      <c r="H76" s="158"/>
      <c r="I76" s="158"/>
      <c r="J76" s="157"/>
    </row>
  </sheetData>
  <mergeCells count="11">
    <mergeCell ref="A26:J26"/>
    <mergeCell ref="B12:I12"/>
    <mergeCell ref="A24:J24"/>
    <mergeCell ref="G1:J8"/>
    <mergeCell ref="A2:F2"/>
    <mergeCell ref="B10:I11"/>
    <mergeCell ref="A4:D4"/>
    <mergeCell ref="A5:D5"/>
    <mergeCell ref="A6:D6"/>
    <mergeCell ref="A7:D7"/>
    <mergeCell ref="A23:J23"/>
  </mergeCells>
  <pageMargins left="0.7" right="0.7" top="0.75" bottom="0.75" header="0.3" footer="0.3"/>
  <pageSetup paperSize="9" scale="77" orientation="portrait" r:id="rId1"/>
  <rowBreaks count="1" manualBreakCount="1">
    <brk id="50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779"/>
  <sheetViews>
    <sheetView view="pageBreakPreview" zoomScaleNormal="100" zoomScaleSheetLayoutView="100" workbookViewId="0">
      <selection activeCell="L13" sqref="L13"/>
    </sheetView>
  </sheetViews>
  <sheetFormatPr baseColWidth="10" defaultRowHeight="12.75" x14ac:dyDescent="0.2"/>
  <cols>
    <col min="1" max="1" width="3.140625" style="36" customWidth="1"/>
    <col min="2" max="2" width="7" style="71" customWidth="1"/>
    <col min="3" max="3" width="85.5703125" style="36" customWidth="1"/>
    <col min="4" max="4" width="2.7109375" style="72" customWidth="1"/>
    <col min="5" max="6" width="4.7109375" style="36" customWidth="1"/>
    <col min="7" max="7" width="13.7109375" style="36" bestFit="1" customWidth="1"/>
    <col min="8" max="8" width="12.7109375" style="173" customWidth="1"/>
    <col min="9" max="9" width="2.7109375" style="72" customWidth="1"/>
    <col min="10" max="10" width="3" style="36" customWidth="1"/>
    <col min="11" max="11" width="11.42578125" style="173"/>
    <col min="12" max="16384" width="11.42578125" style="36"/>
  </cols>
  <sheetData>
    <row r="1" spans="1:14" x14ac:dyDescent="0.2">
      <c r="A1" s="2"/>
      <c r="B1" s="1"/>
      <c r="C1" s="2"/>
      <c r="D1" s="2"/>
      <c r="E1" s="2"/>
      <c r="F1" s="2"/>
      <c r="G1" s="2"/>
      <c r="H1" s="164"/>
      <c r="I1" s="2"/>
      <c r="J1" s="2"/>
      <c r="K1" s="164"/>
      <c r="L1" s="2"/>
      <c r="M1" s="2"/>
      <c r="N1" s="2"/>
    </row>
    <row r="2" spans="1:14" x14ac:dyDescent="0.2">
      <c r="A2" s="2"/>
      <c r="B2" s="200" t="s">
        <v>140</v>
      </c>
      <c r="C2" s="2"/>
      <c r="D2" s="2"/>
      <c r="E2" s="2"/>
      <c r="F2" s="2"/>
      <c r="G2" s="2"/>
      <c r="H2" s="164"/>
      <c r="I2" s="2"/>
      <c r="J2" s="2"/>
      <c r="K2" s="164"/>
      <c r="L2" s="2"/>
      <c r="M2" s="2"/>
      <c r="N2" s="2"/>
    </row>
    <row r="3" spans="1:14" x14ac:dyDescent="0.2">
      <c r="A3" s="2"/>
      <c r="B3" s="1"/>
      <c r="C3" s="2"/>
      <c r="D3" s="2"/>
      <c r="E3" s="2"/>
      <c r="F3" s="2"/>
      <c r="G3" s="2"/>
      <c r="H3" s="164"/>
      <c r="I3" s="2"/>
      <c r="J3" s="2"/>
      <c r="K3" s="164"/>
    </row>
    <row r="4" spans="1:14" x14ac:dyDescent="0.2">
      <c r="A4" s="2"/>
      <c r="B4" s="362" t="s">
        <v>141</v>
      </c>
      <c r="C4" s="363"/>
      <c r="D4" s="2"/>
      <c r="E4" s="2"/>
      <c r="F4" s="2"/>
      <c r="G4" s="2"/>
      <c r="H4" s="164"/>
      <c r="I4" s="2"/>
      <c r="J4" s="2"/>
      <c r="K4" s="164"/>
    </row>
    <row r="5" spans="1:14" x14ac:dyDescent="0.2">
      <c r="A5" s="2"/>
      <c r="B5" s="364"/>
      <c r="C5" s="365"/>
      <c r="D5" s="2"/>
      <c r="E5" s="2"/>
      <c r="F5" s="2"/>
      <c r="G5" s="2"/>
      <c r="H5" s="164"/>
      <c r="I5" s="2"/>
      <c r="J5" s="2"/>
      <c r="K5" s="164"/>
    </row>
    <row r="6" spans="1:14" x14ac:dyDescent="0.2">
      <c r="A6" s="2"/>
      <c r="B6" s="1"/>
      <c r="C6" s="2"/>
      <c r="D6" s="2"/>
      <c r="E6" s="2"/>
      <c r="F6" s="2"/>
      <c r="G6" s="2"/>
      <c r="H6" s="164"/>
      <c r="I6" s="2"/>
      <c r="J6" s="2"/>
      <c r="K6" s="164"/>
    </row>
    <row r="7" spans="1:14" x14ac:dyDescent="0.2">
      <c r="A7" s="2"/>
      <c r="B7" s="1"/>
      <c r="C7" s="2"/>
      <c r="D7" s="2"/>
      <c r="E7" s="2"/>
      <c r="F7" s="2"/>
      <c r="G7" s="2"/>
      <c r="H7" s="164"/>
      <c r="I7" s="2"/>
      <c r="J7" s="2"/>
      <c r="K7" s="164"/>
    </row>
    <row r="8" spans="1:14" x14ac:dyDescent="0.2">
      <c r="A8" s="2"/>
      <c r="B8" s="3"/>
      <c r="C8" s="366" t="s">
        <v>0</v>
      </c>
      <c r="D8" s="4"/>
      <c r="E8" s="368" t="s">
        <v>1</v>
      </c>
      <c r="F8" s="370" t="s">
        <v>10</v>
      </c>
      <c r="G8" s="372" t="s">
        <v>5</v>
      </c>
      <c r="H8" s="360" t="s">
        <v>2</v>
      </c>
      <c r="I8" s="5"/>
      <c r="J8" s="2"/>
      <c r="K8" s="164"/>
    </row>
    <row r="9" spans="1:14" x14ac:dyDescent="0.2">
      <c r="A9" s="2"/>
      <c r="B9" s="6"/>
      <c r="C9" s="367"/>
      <c r="D9" s="4"/>
      <c r="E9" s="369"/>
      <c r="F9" s="371"/>
      <c r="G9" s="373"/>
      <c r="H9" s="361"/>
      <c r="I9" s="5"/>
      <c r="J9" s="2"/>
      <c r="K9" s="164"/>
    </row>
    <row r="10" spans="1:14" x14ac:dyDescent="0.2">
      <c r="A10" s="2"/>
      <c r="B10" s="73"/>
      <c r="C10" s="74"/>
      <c r="D10" s="7"/>
      <c r="E10" s="8"/>
      <c r="F10" s="9"/>
      <c r="G10" s="10"/>
      <c r="H10" s="165"/>
      <c r="I10" s="11"/>
      <c r="J10" s="2"/>
      <c r="K10" s="164"/>
    </row>
    <row r="11" spans="1:14" x14ac:dyDescent="0.2">
      <c r="A11" s="2"/>
      <c r="B11" s="75"/>
      <c r="C11" s="76" t="s">
        <v>28</v>
      </c>
      <c r="D11" s="77"/>
      <c r="E11" s="78"/>
      <c r="F11" s="78"/>
      <c r="G11" s="79"/>
      <c r="H11" s="166"/>
      <c r="I11" s="80"/>
      <c r="J11" s="2"/>
      <c r="K11" s="164"/>
      <c r="L11" s="2"/>
      <c r="M11" s="2"/>
      <c r="N11" s="2"/>
    </row>
    <row r="12" spans="1:14" x14ac:dyDescent="0.2">
      <c r="A12" s="2"/>
      <c r="B12" s="75"/>
      <c r="C12" s="76"/>
      <c r="D12" s="77"/>
      <c r="E12" s="78"/>
      <c r="F12" s="78"/>
      <c r="G12" s="79"/>
      <c r="H12" s="166"/>
      <c r="I12" s="80"/>
      <c r="J12" s="2"/>
      <c r="K12" s="164"/>
    </row>
    <row r="13" spans="1:14" x14ac:dyDescent="0.2">
      <c r="A13" s="2"/>
      <c r="B13" s="75"/>
      <c r="C13" s="77" t="s">
        <v>20</v>
      </c>
      <c r="D13" s="77"/>
      <c r="E13" s="78" t="s">
        <v>3</v>
      </c>
      <c r="F13" s="78"/>
      <c r="G13" s="79"/>
      <c r="H13" s="166">
        <f>F13*G13</f>
        <v>0</v>
      </c>
      <c r="I13" s="80"/>
      <c r="J13" s="2"/>
      <c r="K13" s="164"/>
    </row>
    <row r="14" spans="1:14" x14ac:dyDescent="0.2">
      <c r="A14" s="2"/>
      <c r="B14" s="75"/>
      <c r="C14" s="77"/>
      <c r="D14" s="77"/>
      <c r="E14" s="78"/>
      <c r="F14" s="78"/>
      <c r="G14" s="79"/>
      <c r="H14" s="166"/>
      <c r="I14" s="80"/>
      <c r="J14" s="2"/>
      <c r="K14" s="164"/>
    </row>
    <row r="15" spans="1:14" x14ac:dyDescent="0.2">
      <c r="A15" s="2"/>
      <c r="B15" s="75"/>
      <c r="C15" s="77" t="s">
        <v>21</v>
      </c>
      <c r="D15" s="77"/>
      <c r="E15" s="78" t="s">
        <v>3</v>
      </c>
      <c r="F15" s="78"/>
      <c r="G15" s="79"/>
      <c r="H15" s="166">
        <f>F15*G15</f>
        <v>0</v>
      </c>
      <c r="I15" s="80"/>
      <c r="J15" s="2"/>
      <c r="K15" s="164"/>
    </row>
    <row r="16" spans="1:14" x14ac:dyDescent="0.2">
      <c r="A16" s="2"/>
      <c r="B16" s="75"/>
      <c r="C16" s="77"/>
      <c r="D16" s="77"/>
      <c r="E16" s="78"/>
      <c r="F16" s="78"/>
      <c r="G16" s="79"/>
      <c r="H16" s="166"/>
      <c r="I16" s="79"/>
      <c r="J16" s="2"/>
      <c r="K16" s="164"/>
    </row>
    <row r="17" spans="1:11" x14ac:dyDescent="0.2">
      <c r="A17" s="2"/>
      <c r="B17" s="75"/>
      <c r="C17" s="77" t="s">
        <v>22</v>
      </c>
      <c r="D17" s="77"/>
      <c r="E17" s="78" t="s">
        <v>3</v>
      </c>
      <c r="F17" s="78"/>
      <c r="G17" s="79"/>
      <c r="H17" s="166">
        <f>F17*G17</f>
        <v>0</v>
      </c>
      <c r="I17" s="79"/>
      <c r="J17" s="2"/>
      <c r="K17" s="164"/>
    </row>
    <row r="18" spans="1:11" x14ac:dyDescent="0.2">
      <c r="A18" s="2"/>
      <c r="B18" s="81"/>
      <c r="C18" s="77"/>
      <c r="D18" s="82"/>
      <c r="E18" s="13"/>
      <c r="F18" s="14"/>
      <c r="G18" s="15"/>
      <c r="H18" s="167"/>
      <c r="I18" s="83"/>
      <c r="J18" s="2"/>
      <c r="K18" s="164"/>
    </row>
    <row r="19" spans="1:11" x14ac:dyDescent="0.2">
      <c r="A19" s="2"/>
      <c r="B19" s="81"/>
      <c r="C19" s="16" t="s">
        <v>9</v>
      </c>
      <c r="D19" s="16"/>
      <c r="E19" s="13"/>
      <c r="F19" s="14"/>
      <c r="G19" s="15"/>
      <c r="H19" s="168">
        <f>SUM(H11:H18)</f>
        <v>0</v>
      </c>
      <c r="I19" s="84"/>
      <c r="J19" s="2"/>
      <c r="K19" s="164">
        <f>H19</f>
        <v>0</v>
      </c>
    </row>
    <row r="20" spans="1:11" x14ac:dyDescent="0.2">
      <c r="A20" s="2"/>
      <c r="B20" s="81"/>
      <c r="C20" s="16"/>
      <c r="D20" s="16"/>
      <c r="E20" s="13"/>
      <c r="F20" s="14"/>
      <c r="G20" s="15"/>
      <c r="H20" s="168"/>
      <c r="I20" s="84"/>
      <c r="J20" s="2"/>
      <c r="K20" s="164"/>
    </row>
    <row r="21" spans="1:11" x14ac:dyDescent="0.2">
      <c r="B21" s="73"/>
      <c r="C21" s="74"/>
      <c r="D21" s="7"/>
      <c r="E21" s="8"/>
      <c r="F21" s="9"/>
      <c r="G21" s="10"/>
      <c r="H21" s="165"/>
      <c r="I21" s="84"/>
      <c r="J21" s="2"/>
      <c r="K21" s="164"/>
    </row>
    <row r="22" spans="1:11" x14ac:dyDescent="0.2">
      <c r="B22" s="75" t="s">
        <v>176</v>
      </c>
      <c r="C22" s="76" t="s">
        <v>30</v>
      </c>
      <c r="D22" s="77"/>
      <c r="E22" s="78"/>
      <c r="F22" s="78"/>
      <c r="G22" s="79"/>
      <c r="H22" s="166"/>
      <c r="I22" s="84"/>
      <c r="J22" s="2"/>
      <c r="K22" s="164"/>
    </row>
    <row r="23" spans="1:11" x14ac:dyDescent="0.2">
      <c r="B23" s="75"/>
      <c r="C23" s="76"/>
      <c r="D23" s="77"/>
      <c r="E23" s="78"/>
      <c r="F23" s="78"/>
      <c r="G23" s="79"/>
      <c r="H23" s="166"/>
      <c r="I23" s="84"/>
      <c r="J23" s="2"/>
      <c r="K23" s="164"/>
    </row>
    <row r="24" spans="1:11" x14ac:dyDescent="0.2">
      <c r="B24" s="85"/>
      <c r="C24" s="12" t="s">
        <v>47</v>
      </c>
      <c r="D24" s="77"/>
      <c r="E24" s="78"/>
      <c r="F24" s="78"/>
      <c r="G24" s="79"/>
      <c r="H24" s="166"/>
      <c r="I24" s="84"/>
      <c r="J24" s="2"/>
      <c r="K24" s="164"/>
    </row>
    <row r="25" spans="1:11" s="2" customFormat="1" x14ac:dyDescent="0.2">
      <c r="B25" s="85"/>
      <c r="C25" s="86" t="s">
        <v>158</v>
      </c>
      <c r="D25" s="77"/>
      <c r="E25" s="78" t="s">
        <v>41</v>
      </c>
      <c r="F25" s="78"/>
      <c r="G25" s="78"/>
      <c r="H25" s="166">
        <f>F25*G25</f>
        <v>0</v>
      </c>
      <c r="I25" s="84"/>
      <c r="K25" s="164"/>
    </row>
    <row r="26" spans="1:11" s="2" customFormat="1" x14ac:dyDescent="0.2">
      <c r="B26" s="85"/>
      <c r="C26" s="86" t="s">
        <v>159</v>
      </c>
      <c r="D26" s="77"/>
      <c r="E26" s="78" t="s">
        <v>41</v>
      </c>
      <c r="F26" s="78"/>
      <c r="G26" s="78"/>
      <c r="H26" s="166">
        <f>F26*G26</f>
        <v>0</v>
      </c>
      <c r="I26" s="84"/>
      <c r="K26" s="164"/>
    </row>
    <row r="27" spans="1:11" x14ac:dyDescent="0.2">
      <c r="B27" s="85"/>
      <c r="C27" s="86"/>
      <c r="D27" s="77"/>
      <c r="E27" s="78"/>
      <c r="F27" s="78"/>
      <c r="G27" s="79"/>
      <c r="H27" s="166"/>
      <c r="I27" s="84"/>
      <c r="J27" s="2"/>
      <c r="K27" s="164"/>
    </row>
    <row r="28" spans="1:11" ht="25.5" x14ac:dyDescent="0.2">
      <c r="B28" s="85"/>
      <c r="C28" s="12" t="s">
        <v>48</v>
      </c>
      <c r="D28" s="77"/>
      <c r="E28" s="78"/>
      <c r="F28" s="78"/>
      <c r="G28" s="79"/>
      <c r="H28" s="166"/>
      <c r="I28" s="84"/>
      <c r="J28" s="2"/>
      <c r="K28" s="164"/>
    </row>
    <row r="29" spans="1:11" x14ac:dyDescent="0.2">
      <c r="B29" s="85"/>
      <c r="C29" s="86" t="s">
        <v>52</v>
      </c>
      <c r="D29" s="77"/>
      <c r="E29" s="78" t="s">
        <v>4</v>
      </c>
      <c r="F29" s="78"/>
      <c r="G29" s="79"/>
      <c r="H29" s="166">
        <f>F29*G29</f>
        <v>0</v>
      </c>
      <c r="I29" s="84"/>
      <c r="J29" s="2"/>
      <c r="K29" s="164"/>
    </row>
    <row r="30" spans="1:11" x14ac:dyDescent="0.2">
      <c r="B30" s="85"/>
      <c r="C30" s="86" t="s">
        <v>53</v>
      </c>
      <c r="D30" s="77"/>
      <c r="E30" s="78" t="s">
        <v>4</v>
      </c>
      <c r="F30" s="78"/>
      <c r="G30" s="79"/>
      <c r="H30" s="166">
        <f>F30*G30</f>
        <v>0</v>
      </c>
      <c r="I30" s="84"/>
      <c r="J30" s="2"/>
      <c r="K30" s="164"/>
    </row>
    <row r="31" spans="1:11" x14ac:dyDescent="0.2">
      <c r="B31" s="85"/>
      <c r="C31" s="12"/>
      <c r="D31" s="77"/>
      <c r="E31" s="78"/>
      <c r="F31" s="78"/>
      <c r="G31" s="79"/>
      <c r="H31" s="166"/>
      <c r="I31" s="84"/>
      <c r="J31" s="2"/>
      <c r="K31" s="164"/>
    </row>
    <row r="32" spans="1:11" x14ac:dyDescent="0.2">
      <c r="B32" s="85"/>
      <c r="C32" s="12" t="s">
        <v>49</v>
      </c>
      <c r="D32" s="77"/>
      <c r="E32" s="78"/>
      <c r="F32" s="78"/>
      <c r="G32" s="79"/>
      <c r="H32" s="166"/>
      <c r="I32" s="84"/>
      <c r="J32" s="2"/>
      <c r="K32" s="164"/>
    </row>
    <row r="33" spans="2:11" x14ac:dyDescent="0.2">
      <c r="B33" s="85"/>
      <c r="C33" s="86" t="s">
        <v>46</v>
      </c>
      <c r="D33" s="77"/>
      <c r="E33" s="78" t="s">
        <v>3</v>
      </c>
      <c r="F33" s="78"/>
      <c r="G33" s="79"/>
      <c r="H33" s="166">
        <f>F33*G33</f>
        <v>0</v>
      </c>
      <c r="I33" s="84"/>
      <c r="J33" s="2"/>
      <c r="K33" s="164"/>
    </row>
    <row r="34" spans="2:11" x14ac:dyDescent="0.2">
      <c r="B34" s="85"/>
      <c r="C34" s="12"/>
      <c r="D34" s="77"/>
      <c r="E34" s="78"/>
      <c r="F34" s="78"/>
      <c r="G34" s="79"/>
      <c r="H34" s="166"/>
      <c r="I34" s="84"/>
      <c r="J34" s="2"/>
      <c r="K34" s="164"/>
    </row>
    <row r="35" spans="2:11" x14ac:dyDescent="0.2">
      <c r="B35" s="85"/>
      <c r="C35" s="87" t="s">
        <v>50</v>
      </c>
      <c r="D35" s="77"/>
      <c r="E35" s="78"/>
      <c r="F35" s="78"/>
      <c r="G35" s="79"/>
      <c r="H35" s="166"/>
      <c r="I35" s="84"/>
      <c r="J35" s="2"/>
      <c r="K35" s="164"/>
    </row>
    <row r="36" spans="2:11" x14ac:dyDescent="0.2">
      <c r="B36" s="85"/>
      <c r="C36" s="86" t="s">
        <v>46</v>
      </c>
      <c r="D36" s="77"/>
      <c r="E36" s="78" t="s">
        <v>3</v>
      </c>
      <c r="F36" s="78"/>
      <c r="G36" s="79"/>
      <c r="H36" s="166">
        <f>F36*G36</f>
        <v>0</v>
      </c>
      <c r="I36" s="84"/>
      <c r="J36" s="2"/>
      <c r="K36" s="164"/>
    </row>
    <row r="37" spans="2:11" x14ac:dyDescent="0.2">
      <c r="B37" s="85"/>
      <c r="C37" s="12"/>
      <c r="D37" s="77"/>
      <c r="E37" s="78"/>
      <c r="F37" s="78"/>
      <c r="G37" s="79"/>
      <c r="H37" s="166"/>
      <c r="I37" s="84"/>
      <c r="J37" s="2"/>
      <c r="K37" s="164"/>
    </row>
    <row r="38" spans="2:11" ht="25.5" x14ac:dyDescent="0.2">
      <c r="B38" s="85"/>
      <c r="C38" s="88" t="s">
        <v>44</v>
      </c>
      <c r="D38" s="77"/>
      <c r="E38" s="78" t="s">
        <v>4</v>
      </c>
      <c r="F38" s="78"/>
      <c r="G38" s="79"/>
      <c r="H38" s="166">
        <f>F38*G38</f>
        <v>0</v>
      </c>
      <c r="I38" s="84"/>
      <c r="J38" s="2"/>
      <c r="K38" s="164"/>
    </row>
    <row r="39" spans="2:11" x14ac:dyDescent="0.2">
      <c r="B39" s="85"/>
      <c r="C39" s="12"/>
      <c r="D39" s="77"/>
      <c r="E39" s="78"/>
      <c r="F39" s="78"/>
      <c r="G39" s="79"/>
      <c r="H39" s="166"/>
      <c r="I39" s="84"/>
      <c r="J39" s="2"/>
      <c r="K39" s="164"/>
    </row>
    <row r="40" spans="2:11" x14ac:dyDescent="0.2">
      <c r="B40" s="85"/>
      <c r="C40" s="12" t="s">
        <v>117</v>
      </c>
      <c r="D40" s="77"/>
      <c r="E40" s="78" t="s">
        <v>4</v>
      </c>
      <c r="F40" s="78"/>
      <c r="G40" s="79"/>
      <c r="H40" s="166">
        <f>F40*G40</f>
        <v>0</v>
      </c>
      <c r="I40" s="84"/>
      <c r="J40" s="2"/>
      <c r="K40" s="164"/>
    </row>
    <row r="41" spans="2:11" x14ac:dyDescent="0.2">
      <c r="B41" s="85"/>
      <c r="C41" s="12"/>
      <c r="D41" s="77"/>
      <c r="E41" s="78"/>
      <c r="F41" s="78"/>
      <c r="G41" s="79"/>
      <c r="H41" s="166"/>
      <c r="I41" s="84"/>
      <c r="J41" s="2"/>
      <c r="K41" s="164"/>
    </row>
    <row r="42" spans="2:11" x14ac:dyDescent="0.2">
      <c r="B42" s="85"/>
      <c r="C42" s="12" t="s">
        <v>60</v>
      </c>
      <c r="D42" s="77"/>
      <c r="E42" s="78" t="s">
        <v>3</v>
      </c>
      <c r="F42" s="78"/>
      <c r="G42" s="114"/>
      <c r="H42" s="166">
        <f>F42*G42</f>
        <v>0</v>
      </c>
      <c r="I42" s="84"/>
      <c r="J42" s="2"/>
      <c r="K42" s="164"/>
    </row>
    <row r="43" spans="2:11" x14ac:dyDescent="0.2">
      <c r="B43" s="75"/>
      <c r="C43" s="77"/>
      <c r="D43" s="82"/>
      <c r="E43" s="13"/>
      <c r="F43" s="14"/>
      <c r="G43" s="15"/>
      <c r="H43" s="167"/>
      <c r="I43" s="84"/>
      <c r="J43" s="2"/>
      <c r="K43" s="164"/>
    </row>
    <row r="44" spans="2:11" x14ac:dyDescent="0.2">
      <c r="B44" s="81"/>
      <c r="C44" s="16" t="s">
        <v>9</v>
      </c>
      <c r="D44" s="16"/>
      <c r="E44" s="13"/>
      <c r="F44" s="14"/>
      <c r="G44" s="15"/>
      <c r="H44" s="168">
        <f>SUM(H22:H43)</f>
        <v>0</v>
      </c>
      <c r="I44" s="84"/>
      <c r="J44" s="2"/>
      <c r="K44" s="164">
        <f>H44</f>
        <v>0</v>
      </c>
    </row>
    <row r="45" spans="2:11" x14ac:dyDescent="0.2">
      <c r="B45" s="81"/>
      <c r="C45" s="16"/>
      <c r="D45" s="16"/>
      <c r="E45" s="13"/>
      <c r="F45" s="14"/>
      <c r="G45" s="15"/>
      <c r="H45" s="168"/>
      <c r="I45" s="84"/>
      <c r="J45" s="2"/>
      <c r="K45" s="164"/>
    </row>
    <row r="46" spans="2:11" x14ac:dyDescent="0.2">
      <c r="B46" s="73"/>
      <c r="C46" s="89"/>
      <c r="D46" s="79"/>
      <c r="E46" s="8"/>
      <c r="F46" s="9"/>
      <c r="G46" s="10"/>
      <c r="H46" s="165"/>
      <c r="I46" s="84"/>
      <c r="J46" s="2"/>
      <c r="K46" s="164"/>
    </row>
    <row r="47" spans="2:11" x14ac:dyDescent="0.2">
      <c r="B47" s="90" t="s">
        <v>177</v>
      </c>
      <c r="C47" s="4" t="s">
        <v>31</v>
      </c>
      <c r="D47" s="5"/>
      <c r="E47" s="91"/>
      <c r="F47" s="78"/>
      <c r="G47" s="15"/>
      <c r="H47" s="168"/>
      <c r="I47" s="84"/>
      <c r="J47" s="2"/>
      <c r="K47" s="164"/>
    </row>
    <row r="48" spans="2:11" x14ac:dyDescent="0.2">
      <c r="B48" s="17"/>
      <c r="C48" s="7"/>
      <c r="D48" s="11"/>
      <c r="E48" s="18"/>
      <c r="F48" s="78"/>
      <c r="G48" s="15"/>
      <c r="H48" s="168"/>
      <c r="I48" s="84"/>
      <c r="J48" s="2"/>
      <c r="K48" s="164"/>
    </row>
    <row r="49" spans="2:11" x14ac:dyDescent="0.2">
      <c r="B49" s="17"/>
      <c r="C49" s="92" t="s">
        <v>55</v>
      </c>
      <c r="D49" s="93"/>
      <c r="E49" s="18"/>
      <c r="F49" s="78"/>
      <c r="G49" s="15"/>
      <c r="H49" s="168"/>
      <c r="I49" s="84"/>
      <c r="J49" s="2"/>
      <c r="K49" s="164"/>
    </row>
    <row r="50" spans="2:11" x14ac:dyDescent="0.2">
      <c r="B50" s="17"/>
      <c r="C50" s="7"/>
      <c r="D50" s="11"/>
      <c r="E50" s="18"/>
      <c r="F50" s="14"/>
      <c r="G50" s="15"/>
      <c r="H50" s="168"/>
      <c r="I50" s="84"/>
      <c r="J50" s="2"/>
      <c r="K50" s="164"/>
    </row>
    <row r="51" spans="2:11" x14ac:dyDescent="0.2">
      <c r="B51" s="17"/>
      <c r="C51" s="7" t="s">
        <v>32</v>
      </c>
      <c r="D51" s="11"/>
      <c r="E51" s="18" t="s">
        <v>4</v>
      </c>
      <c r="F51" s="78"/>
      <c r="G51" s="15"/>
      <c r="H51" s="166">
        <f>F51*G51</f>
        <v>0</v>
      </c>
      <c r="I51" s="84"/>
      <c r="J51" s="2"/>
      <c r="K51" s="164"/>
    </row>
    <row r="52" spans="2:11" x14ac:dyDescent="0.2">
      <c r="B52" s="17"/>
      <c r="C52" s="94"/>
      <c r="D52" s="19"/>
      <c r="E52" s="18"/>
      <c r="F52" s="78"/>
      <c r="G52" s="15"/>
      <c r="H52" s="168"/>
      <c r="I52" s="84"/>
      <c r="J52" s="2"/>
      <c r="K52" s="164"/>
    </row>
    <row r="53" spans="2:11" x14ac:dyDescent="0.2">
      <c r="B53" s="17"/>
      <c r="C53" s="7" t="s">
        <v>58</v>
      </c>
      <c r="D53" s="19"/>
      <c r="E53" s="13"/>
      <c r="F53" s="14"/>
      <c r="G53" s="15"/>
      <c r="H53" s="168"/>
      <c r="I53" s="84"/>
      <c r="J53" s="2"/>
      <c r="K53" s="164"/>
    </row>
    <row r="54" spans="2:11" x14ac:dyDescent="0.2">
      <c r="B54" s="17"/>
      <c r="C54" s="94" t="s">
        <v>33</v>
      </c>
      <c r="D54" s="19"/>
      <c r="E54" s="13"/>
      <c r="F54" s="78"/>
      <c r="G54" s="15"/>
      <c r="H54" s="168"/>
      <c r="I54" s="84"/>
      <c r="J54" s="2"/>
      <c r="K54" s="164"/>
    </row>
    <row r="55" spans="2:11" x14ac:dyDescent="0.2">
      <c r="B55" s="17"/>
      <c r="C55" s="94" t="s">
        <v>37</v>
      </c>
      <c r="D55" s="19"/>
      <c r="E55" s="13" t="s">
        <v>3</v>
      </c>
      <c r="F55" s="78"/>
      <c r="G55" s="15"/>
      <c r="H55" s="166">
        <f>F55*G55</f>
        <v>0</v>
      </c>
      <c r="I55" s="84"/>
      <c r="J55" s="2"/>
      <c r="K55" s="164"/>
    </row>
    <row r="56" spans="2:11" x14ac:dyDescent="0.2">
      <c r="B56" s="17"/>
      <c r="C56" s="94"/>
      <c r="D56" s="19"/>
      <c r="E56" s="13"/>
      <c r="F56" s="78"/>
      <c r="G56" s="15"/>
      <c r="H56" s="168"/>
      <c r="I56" s="84"/>
      <c r="J56" s="2"/>
      <c r="K56" s="164"/>
    </row>
    <row r="57" spans="2:11" x14ac:dyDescent="0.2">
      <c r="B57" s="17"/>
      <c r="C57" s="92" t="s">
        <v>56</v>
      </c>
      <c r="D57" s="93"/>
      <c r="E57" s="18"/>
      <c r="F57" s="78"/>
      <c r="G57" s="15"/>
      <c r="H57" s="168"/>
      <c r="I57" s="84"/>
      <c r="J57" s="2"/>
      <c r="K57" s="164"/>
    </row>
    <row r="58" spans="2:11" x14ac:dyDescent="0.2">
      <c r="B58" s="17"/>
      <c r="C58" s="92"/>
      <c r="D58" s="93"/>
      <c r="E58" s="18"/>
      <c r="F58" s="14"/>
      <c r="G58" s="15"/>
      <c r="H58" s="168"/>
      <c r="I58" s="84"/>
      <c r="J58" s="2"/>
      <c r="K58" s="164"/>
    </row>
    <row r="59" spans="2:11" x14ac:dyDescent="0.2">
      <c r="B59" s="17"/>
      <c r="C59" s="7" t="s">
        <v>59</v>
      </c>
      <c r="D59" s="11"/>
      <c r="E59" s="18"/>
      <c r="F59" s="78"/>
      <c r="G59" s="15"/>
      <c r="H59" s="168"/>
      <c r="I59" s="84"/>
      <c r="J59" s="2"/>
      <c r="K59" s="164"/>
    </row>
    <row r="60" spans="2:11" x14ac:dyDescent="0.2">
      <c r="B60" s="17"/>
      <c r="C60" s="94" t="s">
        <v>37</v>
      </c>
      <c r="D60" s="19"/>
      <c r="E60" s="13" t="s">
        <v>3</v>
      </c>
      <c r="F60" s="78"/>
      <c r="G60" s="15"/>
      <c r="H60" s="166">
        <f>F60*G60</f>
        <v>0</v>
      </c>
      <c r="I60" s="84"/>
      <c r="J60" s="2"/>
      <c r="K60" s="164"/>
    </row>
    <row r="61" spans="2:11" x14ac:dyDescent="0.2">
      <c r="B61" s="17"/>
      <c r="C61" s="95"/>
      <c r="D61" s="11"/>
      <c r="E61" s="13"/>
      <c r="F61" s="78"/>
      <c r="G61" s="15"/>
      <c r="H61" s="168"/>
      <c r="I61" s="84"/>
      <c r="J61" s="2"/>
      <c r="K61" s="164"/>
    </row>
    <row r="62" spans="2:11" s="2" customFormat="1" x14ac:dyDescent="0.2">
      <c r="B62" s="17"/>
      <c r="C62" s="92" t="s">
        <v>57</v>
      </c>
      <c r="D62" s="19"/>
      <c r="E62" s="13"/>
      <c r="F62" s="14"/>
      <c r="G62" s="15"/>
      <c r="H62" s="336"/>
      <c r="I62" s="84"/>
      <c r="K62" s="164"/>
    </row>
    <row r="63" spans="2:11" s="2" customFormat="1" x14ac:dyDescent="0.2">
      <c r="B63" s="17"/>
      <c r="C63" s="92"/>
      <c r="D63" s="19"/>
      <c r="E63" s="13"/>
      <c r="F63" s="78"/>
      <c r="G63" s="15"/>
      <c r="H63" s="336"/>
      <c r="I63" s="84"/>
      <c r="K63" s="164"/>
    </row>
    <row r="64" spans="2:11" s="2" customFormat="1" x14ac:dyDescent="0.2">
      <c r="B64" s="17"/>
      <c r="C64" s="7" t="s">
        <v>161</v>
      </c>
      <c r="D64" s="11"/>
      <c r="E64" s="18"/>
      <c r="F64" s="78"/>
      <c r="G64" s="15"/>
      <c r="H64" s="336"/>
      <c r="I64" s="84"/>
      <c r="K64" s="164"/>
    </row>
    <row r="65" spans="2:11" s="2" customFormat="1" x14ac:dyDescent="0.2">
      <c r="B65" s="17"/>
      <c r="C65" s="94" t="s">
        <v>37</v>
      </c>
      <c r="D65" s="19"/>
      <c r="E65" s="13" t="s">
        <v>3</v>
      </c>
      <c r="F65" s="78"/>
      <c r="G65" s="15"/>
      <c r="H65" s="166">
        <f>F65*G65</f>
        <v>0</v>
      </c>
      <c r="I65" s="84"/>
      <c r="K65" s="164"/>
    </row>
    <row r="66" spans="2:11" x14ac:dyDescent="0.2">
      <c r="B66" s="17"/>
      <c r="C66" s="94"/>
      <c r="D66" s="19"/>
      <c r="E66" s="18"/>
      <c r="F66" s="14"/>
      <c r="G66" s="15"/>
      <c r="H66" s="166"/>
      <c r="I66" s="84"/>
      <c r="J66" s="2"/>
      <c r="K66" s="164"/>
    </row>
    <row r="67" spans="2:11" x14ac:dyDescent="0.2">
      <c r="B67" s="17"/>
      <c r="C67" s="16" t="s">
        <v>9</v>
      </c>
      <c r="D67" s="84"/>
      <c r="E67" s="18"/>
      <c r="F67" s="78"/>
      <c r="G67" s="15"/>
      <c r="H67" s="168">
        <f>SUM(H48:H66)</f>
        <v>0</v>
      </c>
      <c r="I67" s="84"/>
      <c r="J67" s="2"/>
      <c r="K67" s="164">
        <f>H67</f>
        <v>0</v>
      </c>
    </row>
    <row r="68" spans="2:11" x14ac:dyDescent="0.2">
      <c r="B68" s="20"/>
      <c r="C68" s="96"/>
      <c r="D68" s="11"/>
      <c r="E68" s="21"/>
      <c r="F68" s="78"/>
      <c r="G68" s="15"/>
      <c r="H68" s="168"/>
      <c r="I68" s="84"/>
      <c r="J68" s="2"/>
      <c r="K68" s="164"/>
    </row>
    <row r="69" spans="2:11" s="2" customFormat="1" x14ac:dyDescent="0.2">
      <c r="B69" s="73"/>
      <c r="C69" s="74"/>
      <c r="D69" s="7"/>
      <c r="E69" s="8"/>
      <c r="F69" s="9"/>
      <c r="G69" s="10"/>
      <c r="H69" s="165"/>
      <c r="I69" s="84"/>
      <c r="K69" s="164"/>
    </row>
    <row r="70" spans="2:11" s="2" customFormat="1" x14ac:dyDescent="0.2">
      <c r="B70" s="75" t="s">
        <v>178</v>
      </c>
      <c r="C70" s="76" t="s">
        <v>12</v>
      </c>
      <c r="D70" s="77"/>
      <c r="E70" s="78"/>
      <c r="F70" s="78"/>
      <c r="G70" s="79"/>
      <c r="H70" s="166"/>
      <c r="I70" s="84"/>
      <c r="K70" s="164"/>
    </row>
    <row r="71" spans="2:11" s="2" customFormat="1" x14ac:dyDescent="0.2">
      <c r="B71" s="75"/>
      <c r="C71" s="76"/>
      <c r="D71" s="77"/>
      <c r="E71" s="78"/>
      <c r="F71" s="78"/>
      <c r="G71" s="79"/>
      <c r="H71" s="166"/>
      <c r="I71" s="84"/>
      <c r="K71" s="164"/>
    </row>
    <row r="72" spans="2:11" s="2" customFormat="1" x14ac:dyDescent="0.2">
      <c r="B72" s="75"/>
      <c r="C72" s="97" t="s">
        <v>29</v>
      </c>
      <c r="D72" s="77"/>
      <c r="E72" s="78"/>
      <c r="F72" s="78"/>
      <c r="G72" s="79"/>
      <c r="H72" s="166"/>
      <c r="I72" s="84"/>
      <c r="K72" s="164"/>
    </row>
    <row r="73" spans="2:11" s="2" customFormat="1" x14ac:dyDescent="0.2">
      <c r="B73" s="75"/>
      <c r="C73" s="98" t="s">
        <v>38</v>
      </c>
      <c r="D73" s="77"/>
      <c r="E73" s="78" t="s">
        <v>3</v>
      </c>
      <c r="F73" s="78"/>
      <c r="G73" s="79"/>
      <c r="H73" s="166">
        <f>F73*G73</f>
        <v>0</v>
      </c>
      <c r="I73" s="84"/>
      <c r="K73" s="164"/>
    </row>
    <row r="74" spans="2:11" s="2" customFormat="1" x14ac:dyDescent="0.2">
      <c r="B74" s="81"/>
      <c r="C74" s="98" t="s">
        <v>162</v>
      </c>
      <c r="D74" s="16"/>
      <c r="E74" s="13"/>
      <c r="F74" s="14"/>
      <c r="G74" s="15"/>
      <c r="H74" s="168"/>
      <c r="I74" s="84"/>
      <c r="K74" s="164"/>
    </row>
    <row r="75" spans="2:11" s="2" customFormat="1" x14ac:dyDescent="0.2">
      <c r="B75" s="81"/>
      <c r="C75" s="98"/>
      <c r="D75" s="16"/>
      <c r="E75" s="15"/>
      <c r="F75" s="14"/>
      <c r="G75" s="15"/>
      <c r="H75" s="168"/>
      <c r="I75" s="84"/>
      <c r="K75" s="164"/>
    </row>
    <row r="76" spans="2:11" s="2" customFormat="1" x14ac:dyDescent="0.2">
      <c r="B76" s="81"/>
      <c r="C76" s="16" t="s">
        <v>9</v>
      </c>
      <c r="D76" s="16"/>
      <c r="E76" s="13"/>
      <c r="F76" s="14"/>
      <c r="G76" s="15"/>
      <c r="H76" s="168">
        <f>SUM(H70:H75)</f>
        <v>0</v>
      </c>
      <c r="I76" s="84"/>
      <c r="K76" s="164">
        <f>H76</f>
        <v>0</v>
      </c>
    </row>
    <row r="77" spans="2:11" s="2" customFormat="1" x14ac:dyDescent="0.2">
      <c r="B77" s="99"/>
      <c r="C77" s="100"/>
      <c r="D77" s="100"/>
      <c r="E77" s="22"/>
      <c r="F77" s="23"/>
      <c r="G77" s="24"/>
      <c r="H77" s="169"/>
      <c r="I77" s="84"/>
      <c r="K77" s="164"/>
    </row>
    <row r="78" spans="2:11" s="2" customFormat="1" x14ac:dyDescent="0.2">
      <c r="B78" s="81"/>
      <c r="C78" s="97"/>
      <c r="D78" s="97"/>
      <c r="E78" s="13"/>
      <c r="F78" s="14"/>
      <c r="G78" s="15"/>
      <c r="H78" s="167"/>
      <c r="I78" s="101"/>
      <c r="K78" s="164"/>
    </row>
    <row r="79" spans="2:11" s="29" customFormat="1" x14ac:dyDescent="0.2">
      <c r="B79" s="102" t="s">
        <v>179</v>
      </c>
      <c r="C79" s="25" t="s">
        <v>13</v>
      </c>
      <c r="D79" s="25"/>
      <c r="E79" s="103"/>
      <c r="F79" s="26"/>
      <c r="G79" s="27"/>
      <c r="H79" s="168"/>
      <c r="I79" s="28"/>
      <c r="K79" s="237"/>
    </row>
    <row r="80" spans="2:11" s="29" customFormat="1" x14ac:dyDescent="0.2">
      <c r="B80" s="81"/>
      <c r="C80" s="77"/>
      <c r="D80" s="77"/>
      <c r="E80" s="13"/>
      <c r="F80" s="14"/>
      <c r="G80" s="15"/>
      <c r="H80" s="167"/>
      <c r="I80" s="79"/>
      <c r="K80" s="237"/>
    </row>
    <row r="81" spans="2:11" s="29" customFormat="1" x14ac:dyDescent="0.2">
      <c r="B81" s="81"/>
      <c r="C81" s="77" t="s">
        <v>14</v>
      </c>
      <c r="D81" s="77"/>
      <c r="E81" s="13" t="s">
        <v>3</v>
      </c>
      <c r="F81" s="14"/>
      <c r="G81" s="15"/>
      <c r="H81" s="166">
        <f>F81*G81</f>
        <v>0</v>
      </c>
      <c r="I81" s="79"/>
      <c r="K81" s="237"/>
    </row>
    <row r="82" spans="2:11" s="2" customFormat="1" x14ac:dyDescent="0.2">
      <c r="B82" s="81"/>
      <c r="C82" s="30"/>
      <c r="D82" s="30"/>
      <c r="E82" s="13"/>
      <c r="F82" s="14"/>
      <c r="G82" s="15"/>
      <c r="H82" s="168"/>
      <c r="I82" s="31"/>
      <c r="K82" s="164"/>
    </row>
    <row r="83" spans="2:11" s="29" customFormat="1" x14ac:dyDescent="0.2">
      <c r="B83" s="81"/>
      <c r="C83" s="16" t="s">
        <v>9</v>
      </c>
      <c r="D83" s="16"/>
      <c r="E83" s="103"/>
      <c r="F83" s="26"/>
      <c r="G83" s="27"/>
      <c r="H83" s="168">
        <f>SUM(H79:H82)</f>
        <v>0</v>
      </c>
      <c r="I83" s="84"/>
      <c r="K83" s="164">
        <f>H83</f>
        <v>0</v>
      </c>
    </row>
    <row r="84" spans="2:11" s="2" customFormat="1" x14ac:dyDescent="0.2">
      <c r="B84" s="99"/>
      <c r="C84" s="96"/>
      <c r="D84" s="7"/>
      <c r="E84" s="22"/>
      <c r="F84" s="23"/>
      <c r="G84" s="24"/>
      <c r="H84" s="170"/>
      <c r="I84" s="11"/>
      <c r="K84" s="164"/>
    </row>
    <row r="85" spans="2:11" s="2" customFormat="1" x14ac:dyDescent="0.2">
      <c r="B85" s="75"/>
      <c r="C85" s="97"/>
      <c r="D85" s="97"/>
      <c r="E85" s="13"/>
      <c r="F85" s="14"/>
      <c r="G85" s="15"/>
      <c r="H85" s="167"/>
      <c r="I85" s="101"/>
      <c r="K85" s="164"/>
    </row>
    <row r="86" spans="2:11" s="29" customFormat="1" x14ac:dyDescent="0.2">
      <c r="B86" s="102" t="s">
        <v>180</v>
      </c>
      <c r="C86" s="104" t="s">
        <v>15</v>
      </c>
      <c r="D86" s="104"/>
      <c r="E86" s="103"/>
      <c r="F86" s="26"/>
      <c r="G86" s="27"/>
      <c r="H86" s="168"/>
      <c r="K86" s="237"/>
    </row>
    <row r="87" spans="2:11" s="29" customFormat="1" x14ac:dyDescent="0.2">
      <c r="B87" s="81"/>
      <c r="C87" s="104"/>
      <c r="D87" s="104"/>
      <c r="E87" s="103"/>
      <c r="F87" s="26"/>
      <c r="G87" s="27"/>
      <c r="H87" s="168"/>
      <c r="K87" s="237"/>
    </row>
    <row r="88" spans="2:11" s="29" customFormat="1" x14ac:dyDescent="0.2">
      <c r="B88" s="81"/>
      <c r="C88" s="107" t="s">
        <v>42</v>
      </c>
      <c r="D88" s="106"/>
      <c r="E88" s="13" t="s">
        <v>41</v>
      </c>
      <c r="F88" s="14"/>
      <c r="G88" s="15"/>
      <c r="H88" s="166">
        <f>F88*G88</f>
        <v>0</v>
      </c>
      <c r="K88" s="237"/>
    </row>
    <row r="89" spans="2:11" s="29" customFormat="1" x14ac:dyDescent="0.2">
      <c r="B89" s="81"/>
      <c r="C89" s="107"/>
      <c r="D89" s="106"/>
      <c r="E89" s="13"/>
      <c r="F89" s="14"/>
      <c r="G89" s="15"/>
      <c r="H89" s="166"/>
      <c r="K89" s="237"/>
    </row>
    <row r="90" spans="2:11" s="29" customFormat="1" x14ac:dyDescent="0.2">
      <c r="B90" s="81"/>
      <c r="C90" s="105" t="s">
        <v>43</v>
      </c>
      <c r="D90" s="106"/>
      <c r="E90" s="13" t="s">
        <v>3</v>
      </c>
      <c r="F90" s="14"/>
      <c r="G90" s="15"/>
      <c r="H90" s="166">
        <f>F90*G90</f>
        <v>0</v>
      </c>
      <c r="K90" s="237"/>
    </row>
    <row r="91" spans="2:11" s="29" customFormat="1" x14ac:dyDescent="0.2">
      <c r="B91" s="81"/>
      <c r="C91" s="105"/>
      <c r="D91" s="106"/>
      <c r="E91" s="13"/>
      <c r="F91" s="27"/>
      <c r="G91" s="27"/>
      <c r="H91" s="168"/>
      <c r="K91" s="237"/>
    </row>
    <row r="92" spans="2:11" s="2" customFormat="1" ht="24.95" customHeight="1" x14ac:dyDescent="0.2">
      <c r="B92" s="75"/>
      <c r="C92" s="30" t="s">
        <v>23</v>
      </c>
      <c r="D92" s="77"/>
      <c r="E92" s="13"/>
      <c r="F92" s="14"/>
      <c r="G92" s="15"/>
      <c r="H92" s="167"/>
      <c r="I92" s="79"/>
      <c r="K92" s="164"/>
    </row>
    <row r="93" spans="2:11" s="2" customFormat="1" ht="12.75" customHeight="1" x14ac:dyDescent="0.2">
      <c r="B93" s="75"/>
      <c r="C93" s="105" t="s">
        <v>27</v>
      </c>
      <c r="D93" s="77"/>
      <c r="E93" s="108" t="s">
        <v>3</v>
      </c>
      <c r="F93" s="14"/>
      <c r="G93" s="15"/>
      <c r="H93" s="166">
        <f>F93*G93</f>
        <v>0</v>
      </c>
      <c r="I93" s="79"/>
      <c r="K93" s="164"/>
    </row>
    <row r="94" spans="2:11" s="2" customFormat="1" ht="12.75" customHeight="1" x14ac:dyDescent="0.2">
      <c r="B94" s="75"/>
      <c r="C94" s="105" t="s">
        <v>39</v>
      </c>
      <c r="D94" s="77"/>
      <c r="E94" s="108" t="s">
        <v>3</v>
      </c>
      <c r="F94" s="14"/>
      <c r="G94" s="15"/>
      <c r="H94" s="166">
        <f>F94*G94</f>
        <v>0</v>
      </c>
      <c r="I94" s="79"/>
      <c r="K94" s="164"/>
    </row>
    <row r="95" spans="2:11" s="2" customFormat="1" x14ac:dyDescent="0.2">
      <c r="B95" s="75"/>
      <c r="C95" s="105"/>
      <c r="D95" s="105"/>
      <c r="E95" s="13"/>
      <c r="F95" s="14"/>
      <c r="G95" s="15"/>
      <c r="H95" s="167"/>
      <c r="K95" s="164"/>
    </row>
    <row r="96" spans="2:11" s="29" customFormat="1" x14ac:dyDescent="0.2">
      <c r="B96" s="75"/>
      <c r="C96" s="16" t="s">
        <v>9</v>
      </c>
      <c r="D96" s="16"/>
      <c r="E96" s="103"/>
      <c r="F96" s="26"/>
      <c r="G96" s="27"/>
      <c r="H96" s="168">
        <f>SUM(H87:H95)</f>
        <v>0</v>
      </c>
      <c r="I96" s="84"/>
      <c r="K96" s="164">
        <f>H96</f>
        <v>0</v>
      </c>
    </row>
    <row r="97" spans="2:11" s="2" customFormat="1" x14ac:dyDescent="0.2">
      <c r="B97" s="109"/>
      <c r="C97" s="110"/>
      <c r="D97" s="105"/>
      <c r="E97" s="22"/>
      <c r="F97" s="23"/>
      <c r="G97" s="24"/>
      <c r="H97" s="170"/>
      <c r="K97" s="164"/>
    </row>
    <row r="98" spans="2:11" s="2" customFormat="1" x14ac:dyDescent="0.2">
      <c r="B98" s="111"/>
      <c r="C98" s="112"/>
      <c r="D98" s="105"/>
      <c r="E98" s="13"/>
      <c r="F98" s="14"/>
      <c r="G98" s="15"/>
      <c r="H98" s="167"/>
      <c r="K98" s="164"/>
    </row>
    <row r="99" spans="2:11" s="2" customFormat="1" ht="25.5" x14ac:dyDescent="0.2">
      <c r="B99" s="32"/>
      <c r="C99" s="77" t="s">
        <v>26</v>
      </c>
      <c r="D99" s="105"/>
      <c r="E99" s="13"/>
      <c r="F99" s="14"/>
      <c r="G99" s="15"/>
      <c r="H99" s="167"/>
      <c r="K99" s="164"/>
    </row>
    <row r="100" spans="2:11" s="2" customFormat="1" x14ac:dyDescent="0.2">
      <c r="B100" s="85"/>
      <c r="C100" s="105"/>
      <c r="D100" s="105"/>
      <c r="E100" s="13"/>
      <c r="F100" s="14"/>
      <c r="G100" s="15"/>
      <c r="H100" s="167"/>
      <c r="K100" s="164"/>
    </row>
    <row r="101" spans="2:11" s="2" customFormat="1" x14ac:dyDescent="0.2">
      <c r="B101" s="32"/>
      <c r="C101" s="82"/>
      <c r="D101" s="82"/>
      <c r="E101" s="13"/>
      <c r="F101" s="14"/>
      <c r="G101" s="15"/>
      <c r="H101" s="167"/>
      <c r="I101" s="83"/>
      <c r="K101" s="164"/>
    </row>
    <row r="102" spans="2:11" s="29" customFormat="1" x14ac:dyDescent="0.2">
      <c r="B102" s="32" t="s">
        <v>181</v>
      </c>
      <c r="C102" s="33" t="s">
        <v>16</v>
      </c>
      <c r="D102" s="33"/>
      <c r="E102" s="103"/>
      <c r="F102" s="26"/>
      <c r="G102" s="27"/>
      <c r="H102" s="168"/>
      <c r="I102" s="113"/>
      <c r="K102" s="237"/>
    </row>
    <row r="103" spans="2:11" s="2" customFormat="1" x14ac:dyDescent="0.2">
      <c r="B103" s="32"/>
      <c r="C103" s="82"/>
      <c r="D103" s="82"/>
      <c r="E103" s="13"/>
      <c r="F103" s="14"/>
      <c r="G103" s="15"/>
      <c r="H103" s="167"/>
      <c r="I103" s="83"/>
      <c r="K103" s="164"/>
    </row>
    <row r="104" spans="2:11" s="2" customFormat="1" x14ac:dyDescent="0.2">
      <c r="B104" s="32"/>
      <c r="C104" s="82" t="s">
        <v>78</v>
      </c>
      <c r="D104" s="7"/>
      <c r="E104" s="13" t="s">
        <v>3</v>
      </c>
      <c r="F104" s="14"/>
      <c r="G104" s="15"/>
      <c r="H104" s="166">
        <f>F104*G104</f>
        <v>0</v>
      </c>
      <c r="I104" s="11"/>
      <c r="K104" s="164"/>
    </row>
    <row r="105" spans="2:11" s="2" customFormat="1" x14ac:dyDescent="0.2">
      <c r="B105" s="32"/>
      <c r="C105" s="7"/>
      <c r="D105" s="7"/>
      <c r="E105" s="13"/>
      <c r="F105" s="14"/>
      <c r="G105" s="15"/>
      <c r="H105" s="167"/>
      <c r="I105" s="11"/>
      <c r="K105" s="164"/>
    </row>
    <row r="106" spans="2:11" s="29" customFormat="1" x14ac:dyDescent="0.2">
      <c r="B106" s="32"/>
      <c r="C106" s="16" t="s">
        <v>9</v>
      </c>
      <c r="D106" s="16"/>
      <c r="E106" s="103"/>
      <c r="F106" s="26"/>
      <c r="G106" s="27"/>
      <c r="H106" s="168">
        <f>SUM(H102:H105)</f>
        <v>0</v>
      </c>
      <c r="I106" s="84"/>
      <c r="K106" s="164">
        <f>H106</f>
        <v>0</v>
      </c>
    </row>
    <row r="107" spans="2:11" s="2" customFormat="1" x14ac:dyDescent="0.2">
      <c r="B107" s="6"/>
      <c r="C107" s="96"/>
      <c r="D107" s="7"/>
      <c r="E107" s="22"/>
      <c r="F107" s="23"/>
      <c r="G107" s="24"/>
      <c r="H107" s="170"/>
      <c r="I107" s="11"/>
      <c r="K107" s="164"/>
    </row>
    <row r="108" spans="2:11" s="2" customFormat="1" x14ac:dyDescent="0.2">
      <c r="B108" s="3"/>
      <c r="C108" s="74"/>
      <c r="D108" s="7"/>
      <c r="E108" s="8"/>
      <c r="F108" s="9"/>
      <c r="G108" s="10"/>
      <c r="H108" s="171"/>
      <c r="I108" s="11"/>
      <c r="K108" s="164"/>
    </row>
    <row r="109" spans="2:11" s="29" customFormat="1" x14ac:dyDescent="0.2">
      <c r="B109" s="32" t="s">
        <v>182</v>
      </c>
      <c r="C109" s="4" t="s">
        <v>24</v>
      </c>
      <c r="D109" s="4"/>
      <c r="E109" s="103"/>
      <c r="F109" s="26"/>
      <c r="G109" s="27"/>
      <c r="H109" s="168"/>
      <c r="I109" s="5"/>
      <c r="K109" s="237"/>
    </row>
    <row r="110" spans="2:11" s="29" customFormat="1" x14ac:dyDescent="0.2">
      <c r="B110" s="32"/>
      <c r="C110" s="4"/>
      <c r="D110" s="4"/>
      <c r="E110" s="103"/>
      <c r="F110" s="26"/>
      <c r="G110" s="27"/>
      <c r="H110" s="168"/>
      <c r="I110" s="5"/>
      <c r="K110" s="237"/>
    </row>
    <row r="111" spans="2:11" s="2" customFormat="1" x14ac:dyDescent="0.2">
      <c r="B111" s="32"/>
      <c r="C111" s="82" t="s">
        <v>40</v>
      </c>
      <c r="D111" s="82"/>
      <c r="E111" s="13" t="s">
        <v>4</v>
      </c>
      <c r="F111" s="14"/>
      <c r="G111" s="15"/>
      <c r="H111" s="166">
        <f>F111*G111</f>
        <v>0</v>
      </c>
      <c r="I111" s="83"/>
      <c r="K111" s="164"/>
    </row>
    <row r="112" spans="2:11" s="2" customFormat="1" x14ac:dyDescent="0.2">
      <c r="B112" s="32"/>
      <c r="C112" s="82"/>
      <c r="D112" s="82"/>
      <c r="E112" s="13"/>
      <c r="F112" s="14"/>
      <c r="G112" s="15"/>
      <c r="H112" s="166"/>
      <c r="I112" s="83"/>
      <c r="K112" s="164"/>
    </row>
    <row r="113" spans="2:15" s="2" customFormat="1" x14ac:dyDescent="0.2">
      <c r="B113" s="32"/>
      <c r="C113" s="82" t="s">
        <v>69</v>
      </c>
      <c r="D113" s="82"/>
      <c r="E113" s="13" t="s">
        <v>4</v>
      </c>
      <c r="F113" s="14"/>
      <c r="G113" s="15"/>
      <c r="H113" s="166">
        <f>F113*G113</f>
        <v>0</v>
      </c>
      <c r="I113" s="83"/>
      <c r="K113" s="164"/>
    </row>
    <row r="114" spans="2:15" s="2" customFormat="1" x14ac:dyDescent="0.2">
      <c r="B114" s="32"/>
      <c r="C114" s="82"/>
      <c r="D114" s="82"/>
      <c r="E114" s="13"/>
      <c r="F114" s="14"/>
      <c r="G114" s="15"/>
      <c r="H114" s="166"/>
      <c r="I114" s="83"/>
      <c r="K114" s="164"/>
    </row>
    <row r="115" spans="2:15" s="2" customFormat="1" x14ac:dyDescent="0.2">
      <c r="B115" s="32"/>
      <c r="C115" s="82" t="s">
        <v>163</v>
      </c>
      <c r="D115" s="82"/>
      <c r="E115" s="13" t="s">
        <v>4</v>
      </c>
      <c r="F115" s="14"/>
      <c r="G115" s="15"/>
      <c r="H115" s="166">
        <f>F115*G115</f>
        <v>0</v>
      </c>
      <c r="I115" s="83"/>
      <c r="K115" s="164"/>
    </row>
    <row r="116" spans="2:15" s="2" customFormat="1" x14ac:dyDescent="0.2">
      <c r="B116" s="32"/>
      <c r="C116" s="77"/>
      <c r="D116" s="77"/>
      <c r="E116" s="13"/>
      <c r="F116" s="14"/>
      <c r="G116" s="15"/>
      <c r="H116" s="167"/>
      <c r="I116" s="79"/>
      <c r="K116" s="164"/>
    </row>
    <row r="117" spans="2:15" s="29" customFormat="1" x14ac:dyDescent="0.2">
      <c r="B117" s="32"/>
      <c r="C117" s="16" t="s">
        <v>9</v>
      </c>
      <c r="D117" s="16"/>
      <c r="E117" s="103"/>
      <c r="F117" s="26"/>
      <c r="G117" s="27"/>
      <c r="H117" s="168">
        <f>SUM(H109:H116)</f>
        <v>0</v>
      </c>
      <c r="I117" s="84"/>
      <c r="K117" s="164">
        <f>H117</f>
        <v>0</v>
      </c>
    </row>
    <row r="118" spans="2:15" s="2" customFormat="1" x14ac:dyDescent="0.2">
      <c r="B118" s="6"/>
      <c r="C118" s="115"/>
      <c r="D118" s="82"/>
      <c r="E118" s="22"/>
      <c r="F118" s="23"/>
      <c r="G118" s="24"/>
      <c r="H118" s="170"/>
      <c r="I118" s="83"/>
      <c r="K118" s="164"/>
    </row>
    <row r="119" spans="2:15" s="2" customFormat="1" x14ac:dyDescent="0.2">
      <c r="B119" s="3"/>
      <c r="C119" s="116"/>
      <c r="D119" s="82"/>
      <c r="E119" s="8"/>
      <c r="F119" s="9"/>
      <c r="G119" s="10"/>
      <c r="H119" s="165"/>
      <c r="I119" s="83"/>
      <c r="K119" s="164"/>
    </row>
    <row r="120" spans="2:15" s="29" customFormat="1" x14ac:dyDescent="0.2">
      <c r="B120" s="32" t="s">
        <v>183</v>
      </c>
      <c r="C120" s="33" t="s">
        <v>17</v>
      </c>
      <c r="D120" s="33"/>
      <c r="E120" s="103"/>
      <c r="F120" s="26"/>
      <c r="G120" s="27"/>
      <c r="H120" s="168"/>
      <c r="I120" s="113"/>
      <c r="K120" s="237"/>
    </row>
    <row r="121" spans="2:15" s="2" customFormat="1" x14ac:dyDescent="0.2">
      <c r="B121" s="32"/>
      <c r="C121" s="94"/>
      <c r="D121" s="82"/>
      <c r="E121" s="13"/>
      <c r="F121" s="14"/>
      <c r="G121" s="15"/>
      <c r="H121" s="167"/>
      <c r="I121" s="83"/>
      <c r="K121" s="164"/>
    </row>
    <row r="122" spans="2:15" s="2" customFormat="1" x14ac:dyDescent="0.2">
      <c r="B122" s="32"/>
      <c r="C122" s="117" t="s">
        <v>70</v>
      </c>
      <c r="D122" s="82"/>
      <c r="E122" s="13"/>
      <c r="F122" s="14"/>
      <c r="G122" s="15"/>
      <c r="H122" s="12"/>
      <c r="I122" s="113"/>
      <c r="J122" s="29"/>
      <c r="K122" s="237"/>
      <c r="L122" s="29"/>
      <c r="M122" s="29"/>
      <c r="N122" s="29"/>
      <c r="O122" s="29"/>
    </row>
    <row r="123" spans="2:15" s="2" customFormat="1" x14ac:dyDescent="0.2">
      <c r="B123" s="32"/>
      <c r="C123" s="117"/>
      <c r="D123" s="82"/>
      <c r="E123" s="13"/>
      <c r="F123" s="14"/>
      <c r="G123" s="15"/>
      <c r="H123" s="12"/>
      <c r="I123" s="113"/>
      <c r="J123" s="29"/>
      <c r="K123" s="237"/>
      <c r="L123" s="29"/>
      <c r="M123" s="29"/>
      <c r="N123" s="29"/>
      <c r="O123" s="29"/>
    </row>
    <row r="124" spans="2:15" s="2" customFormat="1" x14ac:dyDescent="0.2">
      <c r="B124" s="32"/>
      <c r="C124" s="117" t="s">
        <v>74</v>
      </c>
      <c r="D124" s="82"/>
      <c r="E124" s="13"/>
      <c r="F124" s="14"/>
      <c r="G124" s="15"/>
      <c r="H124" s="12"/>
      <c r="I124" s="113"/>
      <c r="J124" s="29"/>
      <c r="K124" s="237"/>
      <c r="L124" s="29"/>
      <c r="M124" s="29"/>
      <c r="N124" s="29"/>
      <c r="O124" s="29"/>
    </row>
    <row r="125" spans="2:15" s="2" customFormat="1" x14ac:dyDescent="0.2">
      <c r="B125" s="32"/>
      <c r="C125" s="82" t="s">
        <v>71</v>
      </c>
      <c r="D125" s="82"/>
      <c r="E125" s="13" t="s">
        <v>4</v>
      </c>
      <c r="F125" s="14"/>
      <c r="G125" s="15"/>
      <c r="H125" s="166">
        <f t="shared" ref="H125:H128" si="0">F125*G125</f>
        <v>0</v>
      </c>
      <c r="I125" s="113"/>
      <c r="J125" s="29"/>
      <c r="K125" s="237"/>
      <c r="L125" s="29"/>
      <c r="M125" s="29"/>
      <c r="N125" s="29"/>
      <c r="O125" s="29"/>
    </row>
    <row r="126" spans="2:15" s="2" customFormat="1" x14ac:dyDescent="0.2">
      <c r="B126" s="32"/>
      <c r="C126" s="82" t="s">
        <v>72</v>
      </c>
      <c r="D126" s="82"/>
      <c r="E126" s="13" t="s">
        <v>4</v>
      </c>
      <c r="F126" s="14"/>
      <c r="G126" s="15"/>
      <c r="H126" s="166">
        <f t="shared" si="0"/>
        <v>0</v>
      </c>
      <c r="I126" s="113"/>
      <c r="J126" s="29"/>
      <c r="K126" s="237"/>
      <c r="L126" s="29"/>
      <c r="M126" s="29"/>
      <c r="N126" s="29"/>
      <c r="O126" s="29"/>
    </row>
    <row r="127" spans="2:15" s="2" customFormat="1" x14ac:dyDescent="0.2">
      <c r="B127" s="32"/>
      <c r="C127" s="174" t="s">
        <v>164</v>
      </c>
      <c r="D127" s="82"/>
      <c r="E127" s="13" t="s">
        <v>4</v>
      </c>
      <c r="F127" s="14"/>
      <c r="G127" s="15"/>
      <c r="H127" s="166">
        <f t="shared" si="0"/>
        <v>0</v>
      </c>
      <c r="I127" s="113"/>
      <c r="J127" s="29"/>
      <c r="K127" s="237"/>
      <c r="L127" s="29"/>
      <c r="M127" s="29"/>
      <c r="N127" s="29"/>
      <c r="O127" s="29"/>
    </row>
    <row r="128" spans="2:15" s="2" customFormat="1" x14ac:dyDescent="0.2">
      <c r="B128" s="32"/>
      <c r="C128" s="82" t="s">
        <v>73</v>
      </c>
      <c r="D128" s="82"/>
      <c r="E128" s="13" t="s">
        <v>4</v>
      </c>
      <c r="F128" s="14"/>
      <c r="G128" s="15"/>
      <c r="H128" s="166">
        <f t="shared" si="0"/>
        <v>0</v>
      </c>
      <c r="I128" s="113"/>
      <c r="J128" s="29"/>
      <c r="K128" s="237"/>
      <c r="L128" s="29"/>
      <c r="M128" s="29"/>
      <c r="N128" s="29"/>
      <c r="O128" s="29"/>
    </row>
    <row r="129" spans="2:15" s="2" customFormat="1" x14ac:dyDescent="0.2">
      <c r="B129" s="32"/>
      <c r="C129" s="82"/>
      <c r="D129" s="82"/>
      <c r="E129" s="13"/>
      <c r="F129" s="14"/>
      <c r="G129" s="15"/>
      <c r="H129" s="166"/>
      <c r="I129" s="113"/>
      <c r="J129" s="29"/>
      <c r="K129" s="237"/>
      <c r="L129" s="29"/>
      <c r="M129" s="29"/>
      <c r="N129" s="29"/>
      <c r="O129" s="29"/>
    </row>
    <row r="130" spans="2:15" s="2" customFormat="1" x14ac:dyDescent="0.2">
      <c r="B130" s="32"/>
      <c r="C130" s="16" t="s">
        <v>9</v>
      </c>
      <c r="D130" s="16"/>
      <c r="E130" s="103"/>
      <c r="F130" s="26"/>
      <c r="G130" s="27"/>
      <c r="H130" s="168">
        <f>SUM(H122:H129)</f>
        <v>0</v>
      </c>
      <c r="I130" s="19"/>
      <c r="K130" s="164">
        <f>H130</f>
        <v>0</v>
      </c>
    </row>
    <row r="131" spans="2:15" s="2" customFormat="1" x14ac:dyDescent="0.2">
      <c r="B131" s="6"/>
      <c r="C131" s="118"/>
      <c r="D131" s="94"/>
      <c r="E131" s="22"/>
      <c r="F131" s="23"/>
      <c r="G131" s="24"/>
      <c r="H131" s="170"/>
      <c r="I131" s="19"/>
      <c r="K131" s="164"/>
    </row>
    <row r="132" spans="2:15" s="2" customFormat="1" ht="13.5" customHeight="1" x14ac:dyDescent="0.2">
      <c r="B132" s="119"/>
      <c r="C132" s="120"/>
      <c r="D132" s="82"/>
      <c r="E132" s="8"/>
      <c r="F132" s="9"/>
      <c r="G132" s="10"/>
      <c r="H132" s="165"/>
      <c r="I132" s="83"/>
      <c r="K132" s="164"/>
    </row>
    <row r="133" spans="2:15" s="29" customFormat="1" x14ac:dyDescent="0.2">
      <c r="B133" s="32" t="s">
        <v>184</v>
      </c>
      <c r="C133" s="121" t="s">
        <v>18</v>
      </c>
      <c r="D133" s="33"/>
      <c r="E133" s="103"/>
      <c r="F133" s="26"/>
      <c r="G133" s="27"/>
      <c r="H133" s="168"/>
      <c r="I133" s="113"/>
      <c r="K133" s="237"/>
    </row>
    <row r="134" spans="2:15" s="29" customFormat="1" x14ac:dyDescent="0.2">
      <c r="B134" s="32"/>
      <c r="C134" s="117"/>
      <c r="D134" s="33"/>
      <c r="E134" s="103"/>
      <c r="F134" s="26"/>
      <c r="G134" s="27"/>
      <c r="H134" s="168"/>
      <c r="I134" s="113"/>
      <c r="K134" s="237"/>
    </row>
    <row r="135" spans="2:15" s="29" customFormat="1" x14ac:dyDescent="0.2">
      <c r="B135" s="32"/>
      <c r="C135" s="177" t="s">
        <v>165</v>
      </c>
      <c r="D135" s="82"/>
      <c r="E135" s="13" t="s">
        <v>4</v>
      </c>
      <c r="F135" s="14"/>
      <c r="G135" s="15"/>
      <c r="H135" s="166">
        <f>F135*G135</f>
        <v>0</v>
      </c>
      <c r="I135" s="113"/>
      <c r="K135" s="237"/>
    </row>
    <row r="136" spans="2:15" s="29" customFormat="1" x14ac:dyDescent="0.2">
      <c r="B136" s="32"/>
      <c r="C136" s="177"/>
      <c r="D136" s="33"/>
      <c r="E136" s="103"/>
      <c r="F136" s="26"/>
      <c r="G136" s="27"/>
      <c r="H136" s="168"/>
      <c r="I136" s="113"/>
      <c r="K136" s="237"/>
    </row>
    <row r="137" spans="2:15" s="29" customFormat="1" x14ac:dyDescent="0.2">
      <c r="B137" s="32"/>
      <c r="C137" s="177" t="s">
        <v>166</v>
      </c>
      <c r="D137" s="82"/>
      <c r="E137" s="13" t="s">
        <v>4</v>
      </c>
      <c r="F137" s="14"/>
      <c r="G137" s="15"/>
      <c r="H137" s="166">
        <f>F137*G137</f>
        <v>0</v>
      </c>
      <c r="I137" s="113"/>
      <c r="K137" s="237"/>
    </row>
    <row r="138" spans="2:15" s="29" customFormat="1" x14ac:dyDescent="0.2">
      <c r="B138" s="32"/>
      <c r="C138" s="177"/>
      <c r="D138" s="33"/>
      <c r="E138" s="103"/>
      <c r="F138" s="26"/>
      <c r="G138" s="27"/>
      <c r="H138" s="168"/>
      <c r="I138" s="113"/>
      <c r="K138" s="237"/>
    </row>
    <row r="139" spans="2:15" s="29" customFormat="1" x14ac:dyDescent="0.2">
      <c r="B139" s="32"/>
      <c r="C139" s="177" t="s">
        <v>167</v>
      </c>
      <c r="D139" s="82"/>
      <c r="E139" s="13" t="s">
        <v>4</v>
      </c>
      <c r="F139" s="14"/>
      <c r="G139" s="15"/>
      <c r="H139" s="166">
        <f>F139*G139</f>
        <v>0</v>
      </c>
      <c r="I139" s="113"/>
      <c r="K139" s="237"/>
    </row>
    <row r="140" spans="2:15" s="29" customFormat="1" x14ac:dyDescent="0.2">
      <c r="B140" s="32"/>
      <c r="C140" s="177"/>
      <c r="D140" s="33"/>
      <c r="E140" s="103"/>
      <c r="F140" s="26"/>
      <c r="G140" s="27"/>
      <c r="H140" s="168"/>
      <c r="I140" s="113"/>
      <c r="K140" s="237"/>
    </row>
    <row r="141" spans="2:15" s="29" customFormat="1" x14ac:dyDescent="0.2">
      <c r="B141" s="32"/>
      <c r="C141" s="177" t="s">
        <v>168</v>
      </c>
      <c r="D141" s="82"/>
      <c r="E141" s="13" t="s">
        <v>4</v>
      </c>
      <c r="F141" s="14"/>
      <c r="G141" s="15"/>
      <c r="H141" s="166">
        <f>F141*G141</f>
        <v>0</v>
      </c>
      <c r="I141" s="113"/>
      <c r="K141" s="237"/>
    </row>
    <row r="142" spans="2:15" s="29" customFormat="1" x14ac:dyDescent="0.2">
      <c r="B142" s="32"/>
      <c r="C142" s="177"/>
      <c r="D142" s="33"/>
      <c r="E142" s="103"/>
      <c r="F142" s="26"/>
      <c r="G142" s="27"/>
      <c r="H142" s="168"/>
      <c r="I142" s="113"/>
      <c r="K142" s="237"/>
    </row>
    <row r="143" spans="2:15" s="29" customFormat="1" x14ac:dyDescent="0.2">
      <c r="B143" s="32"/>
      <c r="C143" s="177" t="s">
        <v>169</v>
      </c>
      <c r="D143" s="82"/>
      <c r="E143" s="13" t="s">
        <v>4</v>
      </c>
      <c r="F143" s="14"/>
      <c r="G143" s="15"/>
      <c r="H143" s="166">
        <f>F143*G143</f>
        <v>0</v>
      </c>
      <c r="I143" s="113"/>
      <c r="K143" s="237"/>
    </row>
    <row r="144" spans="2:15" s="29" customFormat="1" x14ac:dyDescent="0.2">
      <c r="B144" s="32"/>
      <c r="C144" s="117"/>
      <c r="D144" s="33"/>
      <c r="E144" s="103"/>
      <c r="F144" s="26"/>
      <c r="G144" s="27"/>
      <c r="H144" s="168"/>
      <c r="I144" s="113"/>
      <c r="K144" s="237"/>
    </row>
    <row r="145" spans="2:13" s="29" customFormat="1" x14ac:dyDescent="0.2">
      <c r="B145" s="102"/>
      <c r="C145" s="35" t="s">
        <v>9</v>
      </c>
      <c r="D145" s="33"/>
      <c r="E145" s="103"/>
      <c r="F145" s="26"/>
      <c r="G145" s="27"/>
      <c r="H145" s="168">
        <f>SUM(H133:H144)</f>
        <v>0</v>
      </c>
      <c r="I145" s="113"/>
      <c r="K145" s="164">
        <f>H145</f>
        <v>0</v>
      </c>
    </row>
    <row r="146" spans="2:13" s="29" customFormat="1" x14ac:dyDescent="0.2">
      <c r="B146" s="102"/>
      <c r="C146" s="35"/>
      <c r="D146" s="33"/>
      <c r="E146" s="103"/>
      <c r="F146" s="26"/>
      <c r="G146" s="27"/>
      <c r="H146" s="168"/>
      <c r="I146" s="113"/>
      <c r="K146" s="237"/>
    </row>
    <row r="147" spans="2:13" s="29" customFormat="1" x14ac:dyDescent="0.2">
      <c r="B147" s="119"/>
      <c r="C147" s="120"/>
      <c r="D147" s="82"/>
      <c r="E147" s="8"/>
      <c r="F147" s="9"/>
      <c r="G147" s="10"/>
      <c r="H147" s="165"/>
      <c r="I147" s="113"/>
      <c r="K147" s="237"/>
    </row>
    <row r="148" spans="2:13" s="29" customFormat="1" x14ac:dyDescent="0.2">
      <c r="B148" s="32" t="s">
        <v>185</v>
      </c>
      <c r="C148" s="121" t="s">
        <v>54</v>
      </c>
      <c r="D148" s="33"/>
      <c r="E148" s="103"/>
      <c r="F148" s="26"/>
      <c r="G148" s="27"/>
      <c r="H148" s="168"/>
      <c r="I148" s="113"/>
      <c r="K148" s="237"/>
    </row>
    <row r="149" spans="2:13" s="29" customFormat="1" x14ac:dyDescent="0.2">
      <c r="B149" s="102"/>
      <c r="C149" s="121"/>
      <c r="D149" s="33"/>
      <c r="E149" s="103"/>
      <c r="F149" s="26"/>
      <c r="G149" s="27"/>
      <c r="H149" s="168"/>
      <c r="I149" s="113"/>
      <c r="K149" s="237"/>
    </row>
    <row r="150" spans="2:13" s="29" customFormat="1" x14ac:dyDescent="0.2">
      <c r="B150" s="102"/>
      <c r="C150" s="34" t="s">
        <v>170</v>
      </c>
      <c r="D150" s="33"/>
      <c r="E150" s="13" t="s">
        <v>4</v>
      </c>
      <c r="F150" s="14"/>
      <c r="G150" s="15"/>
      <c r="H150" s="166">
        <f>F150*G150</f>
        <v>0</v>
      </c>
      <c r="I150" s="113"/>
      <c r="K150" s="164"/>
      <c r="M150" s="2"/>
    </row>
    <row r="151" spans="2:13" s="29" customFormat="1" x14ac:dyDescent="0.2">
      <c r="B151" s="102"/>
      <c r="C151" s="34"/>
      <c r="D151" s="33"/>
      <c r="E151" s="13"/>
      <c r="F151" s="14"/>
      <c r="G151" s="15"/>
      <c r="H151" s="166"/>
      <c r="I151" s="113"/>
      <c r="K151" s="164"/>
      <c r="M151" s="2"/>
    </row>
    <row r="152" spans="2:13" s="29" customFormat="1" x14ac:dyDescent="0.2">
      <c r="B152" s="81"/>
      <c r="C152" s="97" t="s">
        <v>61</v>
      </c>
      <c r="D152" s="33"/>
      <c r="E152" s="13" t="s">
        <v>4</v>
      </c>
      <c r="F152" s="14"/>
      <c r="G152" s="15"/>
      <c r="H152" s="166">
        <f>F152*G152</f>
        <v>0</v>
      </c>
      <c r="I152" s="113"/>
      <c r="K152" s="237"/>
    </row>
    <row r="153" spans="2:13" s="29" customFormat="1" x14ac:dyDescent="0.2">
      <c r="B153" s="102"/>
      <c r="C153" s="34"/>
      <c r="D153" s="33"/>
      <c r="E153" s="13"/>
      <c r="F153" s="14"/>
      <c r="G153" s="15"/>
      <c r="H153" s="166"/>
      <c r="I153" s="113"/>
      <c r="K153" s="237"/>
    </row>
    <row r="154" spans="2:13" s="29" customFormat="1" x14ac:dyDescent="0.2">
      <c r="B154" s="81"/>
      <c r="C154" s="97" t="s">
        <v>171</v>
      </c>
      <c r="D154" s="33"/>
      <c r="E154" s="13" t="s">
        <v>4</v>
      </c>
      <c r="F154" s="14"/>
      <c r="G154" s="15"/>
      <c r="H154" s="166">
        <f>F154*G154</f>
        <v>0</v>
      </c>
      <c r="I154" s="113"/>
      <c r="K154" s="237"/>
    </row>
    <row r="155" spans="2:13" s="29" customFormat="1" x14ac:dyDescent="0.2">
      <c r="B155" s="81"/>
      <c r="C155" s="97"/>
      <c r="D155" s="33"/>
      <c r="E155" s="103"/>
      <c r="F155" s="26"/>
      <c r="G155" s="27"/>
      <c r="H155" s="168"/>
      <c r="I155" s="113"/>
      <c r="K155" s="164"/>
      <c r="M155" s="2"/>
    </row>
    <row r="156" spans="2:13" s="29" customFormat="1" x14ac:dyDescent="0.2">
      <c r="B156" s="102"/>
      <c r="C156" s="34" t="s">
        <v>51</v>
      </c>
      <c r="D156" s="33"/>
      <c r="E156" s="13" t="s">
        <v>3</v>
      </c>
      <c r="F156" s="14"/>
      <c r="G156" s="15"/>
      <c r="H156" s="166">
        <f>F156*G156</f>
        <v>0</v>
      </c>
      <c r="I156" s="113"/>
      <c r="K156" s="164"/>
      <c r="M156" s="2"/>
    </row>
    <row r="157" spans="2:13" s="29" customFormat="1" x14ac:dyDescent="0.2">
      <c r="B157" s="102"/>
      <c r="C157" s="34"/>
      <c r="D157" s="33"/>
      <c r="E157" s="13"/>
      <c r="F157" s="14"/>
      <c r="G157" s="15"/>
      <c r="H157" s="166"/>
      <c r="I157" s="113"/>
      <c r="K157" s="164"/>
      <c r="M157" s="2"/>
    </row>
    <row r="158" spans="2:13" s="29" customFormat="1" x14ac:dyDescent="0.2">
      <c r="B158" s="81"/>
      <c r="C158" s="97" t="s">
        <v>62</v>
      </c>
      <c r="D158" s="33"/>
      <c r="E158" s="13" t="s">
        <v>3</v>
      </c>
      <c r="F158" s="14"/>
      <c r="G158" s="15"/>
      <c r="H158" s="166">
        <f>F158*G158</f>
        <v>0</v>
      </c>
      <c r="I158" s="113"/>
      <c r="K158" s="164"/>
      <c r="M158" s="2"/>
    </row>
    <row r="159" spans="2:13" s="29" customFormat="1" x14ac:dyDescent="0.2">
      <c r="B159" s="81"/>
      <c r="C159" s="97"/>
      <c r="D159" s="33"/>
      <c r="E159" s="103"/>
      <c r="F159" s="26"/>
      <c r="G159" s="27"/>
      <c r="H159" s="168"/>
      <c r="I159" s="113"/>
      <c r="K159" s="164"/>
      <c r="M159" s="2"/>
    </row>
    <row r="160" spans="2:13" s="29" customFormat="1" x14ac:dyDescent="0.2">
      <c r="B160" s="81"/>
      <c r="C160" s="97" t="s">
        <v>63</v>
      </c>
      <c r="D160" s="33"/>
      <c r="E160" s="13" t="s">
        <v>3</v>
      </c>
      <c r="F160" s="14"/>
      <c r="G160" s="15"/>
      <c r="H160" s="166">
        <f>F160*G160</f>
        <v>0</v>
      </c>
      <c r="I160" s="113"/>
      <c r="K160" s="237"/>
    </row>
    <row r="161" spans="2:13" s="29" customFormat="1" x14ac:dyDescent="0.2">
      <c r="B161" s="81"/>
      <c r="C161" s="97"/>
      <c r="D161" s="33"/>
      <c r="E161" s="103"/>
      <c r="F161" s="26"/>
      <c r="G161" s="27"/>
      <c r="H161" s="168"/>
      <c r="I161" s="113"/>
      <c r="K161" s="237"/>
    </row>
    <row r="162" spans="2:13" s="29" customFormat="1" x14ac:dyDescent="0.2">
      <c r="B162" s="81"/>
      <c r="C162" s="97" t="s">
        <v>64</v>
      </c>
      <c r="D162" s="33"/>
      <c r="E162" s="13" t="s">
        <v>4</v>
      </c>
      <c r="F162" s="14"/>
      <c r="G162" s="15"/>
      <c r="H162" s="166">
        <f>F162*G162</f>
        <v>0</v>
      </c>
      <c r="I162" s="113"/>
      <c r="K162" s="237"/>
    </row>
    <row r="163" spans="2:13" s="29" customFormat="1" x14ac:dyDescent="0.2">
      <c r="B163" s="81"/>
      <c r="C163" s="97"/>
      <c r="D163" s="33"/>
      <c r="E163" s="103"/>
      <c r="F163" s="26"/>
      <c r="G163" s="27"/>
      <c r="H163" s="168"/>
      <c r="I163" s="113"/>
      <c r="K163" s="164"/>
      <c r="M163" s="2"/>
    </row>
    <row r="164" spans="2:13" s="29" customFormat="1" x14ac:dyDescent="0.2">
      <c r="B164" s="81"/>
      <c r="C164" s="97" t="s">
        <v>65</v>
      </c>
      <c r="D164" s="33"/>
      <c r="E164" s="13" t="s">
        <v>4</v>
      </c>
      <c r="F164" s="14"/>
      <c r="G164" s="15"/>
      <c r="H164" s="166">
        <f>F164*G164</f>
        <v>0</v>
      </c>
      <c r="I164" s="113"/>
      <c r="K164" s="164"/>
      <c r="M164" s="2"/>
    </row>
    <row r="165" spans="2:13" s="29" customFormat="1" x14ac:dyDescent="0.2">
      <c r="B165" s="81"/>
      <c r="C165" s="97"/>
      <c r="D165" s="33"/>
      <c r="E165" s="103"/>
      <c r="F165" s="26"/>
      <c r="G165" s="27"/>
      <c r="H165" s="168"/>
      <c r="I165" s="113"/>
      <c r="K165" s="164"/>
      <c r="M165" s="2"/>
    </row>
    <row r="166" spans="2:13" s="29" customFormat="1" x14ac:dyDescent="0.2">
      <c r="B166" s="81"/>
      <c r="C166" s="97" t="s">
        <v>66</v>
      </c>
      <c r="D166" s="33"/>
      <c r="E166" s="13" t="s">
        <v>3</v>
      </c>
      <c r="F166" s="14"/>
      <c r="G166" s="15"/>
      <c r="H166" s="166">
        <f>F166*G166</f>
        <v>0</v>
      </c>
      <c r="I166" s="113"/>
      <c r="K166" s="164"/>
      <c r="M166" s="2"/>
    </row>
    <row r="167" spans="2:13" s="29" customFormat="1" x14ac:dyDescent="0.2">
      <c r="B167" s="81"/>
      <c r="C167" s="97"/>
      <c r="D167" s="33"/>
      <c r="E167" s="103"/>
      <c r="F167" s="26"/>
      <c r="G167" s="27"/>
      <c r="H167" s="168"/>
      <c r="I167" s="113"/>
      <c r="K167" s="164"/>
      <c r="M167" s="2"/>
    </row>
    <row r="168" spans="2:13" s="29" customFormat="1" x14ac:dyDescent="0.2">
      <c r="B168" s="81"/>
      <c r="C168" s="97" t="s">
        <v>67</v>
      </c>
      <c r="D168" s="33"/>
      <c r="E168" s="13" t="s">
        <v>3</v>
      </c>
      <c r="F168" s="14"/>
      <c r="G168" s="15"/>
      <c r="H168" s="166">
        <f>F168*G168</f>
        <v>0</v>
      </c>
      <c r="I168" s="113"/>
      <c r="K168" s="237"/>
    </row>
    <row r="169" spans="2:13" s="29" customFormat="1" x14ac:dyDescent="0.2">
      <c r="B169" s="81"/>
      <c r="C169" s="33"/>
      <c r="D169" s="33"/>
      <c r="E169" s="103"/>
      <c r="F169" s="26"/>
      <c r="G169" s="27"/>
      <c r="H169" s="168"/>
      <c r="I169" s="113"/>
      <c r="K169" s="237"/>
    </row>
    <row r="170" spans="2:13" s="29" customFormat="1" x14ac:dyDescent="0.2">
      <c r="B170" s="102"/>
      <c r="C170" s="35" t="s">
        <v>9</v>
      </c>
      <c r="D170" s="33"/>
      <c r="E170" s="103"/>
      <c r="F170" s="26"/>
      <c r="G170" s="27"/>
      <c r="H170" s="168">
        <f>SUM(H148:H169)</f>
        <v>0</v>
      </c>
      <c r="I170" s="113"/>
      <c r="K170" s="164"/>
    </row>
    <row r="171" spans="2:13" s="29" customFormat="1" x14ac:dyDescent="0.2">
      <c r="B171" s="102"/>
      <c r="C171" s="35"/>
      <c r="D171" s="33"/>
      <c r="E171" s="103"/>
      <c r="F171" s="26"/>
      <c r="G171" s="27"/>
      <c r="H171" s="168"/>
      <c r="I171" s="113"/>
      <c r="K171" s="237"/>
    </row>
    <row r="172" spans="2:13" s="29" customFormat="1" x14ac:dyDescent="0.2">
      <c r="B172" s="119"/>
      <c r="C172" s="120"/>
      <c r="D172" s="82"/>
      <c r="E172" s="8"/>
      <c r="F172" s="9"/>
      <c r="G172" s="10"/>
      <c r="H172" s="165"/>
      <c r="I172" s="113"/>
      <c r="K172" s="237"/>
    </row>
    <row r="173" spans="2:13" s="29" customFormat="1" x14ac:dyDescent="0.2">
      <c r="B173" s="32" t="s">
        <v>186</v>
      </c>
      <c r="C173" s="121" t="s">
        <v>45</v>
      </c>
      <c r="D173" s="33"/>
      <c r="E173" s="103"/>
      <c r="F173" s="26"/>
      <c r="G173" s="27"/>
      <c r="H173" s="168"/>
      <c r="I173" s="113"/>
      <c r="K173" s="237"/>
    </row>
    <row r="174" spans="2:13" s="29" customFormat="1" x14ac:dyDescent="0.2">
      <c r="B174" s="102"/>
      <c r="C174" s="121"/>
      <c r="D174" s="33"/>
      <c r="E174" s="103"/>
      <c r="F174" s="26"/>
      <c r="G174" s="27"/>
      <c r="H174" s="168"/>
      <c r="I174" s="113"/>
      <c r="K174" s="237"/>
    </row>
    <row r="175" spans="2:13" s="29" customFormat="1" ht="25.5" x14ac:dyDescent="0.2">
      <c r="B175" s="102"/>
      <c r="C175" s="7" t="s">
        <v>75</v>
      </c>
      <c r="D175" s="33"/>
      <c r="E175" s="13"/>
      <c r="F175" s="14"/>
      <c r="G175" s="15"/>
      <c r="H175" s="12"/>
      <c r="I175" s="113"/>
      <c r="K175" s="237"/>
    </row>
    <row r="176" spans="2:13" s="29" customFormat="1" x14ac:dyDescent="0.2">
      <c r="B176" s="102"/>
      <c r="C176" s="175"/>
      <c r="D176" s="33"/>
      <c r="E176" s="13"/>
      <c r="F176" s="14"/>
      <c r="G176" s="15"/>
      <c r="H176" s="12"/>
      <c r="I176" s="113"/>
      <c r="K176" s="237"/>
    </row>
    <row r="177" spans="2:13" s="29" customFormat="1" x14ac:dyDescent="0.2">
      <c r="B177" s="102"/>
      <c r="C177" s="176" t="s">
        <v>76</v>
      </c>
      <c r="D177" s="33"/>
      <c r="E177" s="13" t="s">
        <v>3</v>
      </c>
      <c r="F177" s="14"/>
      <c r="G177" s="15"/>
      <c r="H177" s="166">
        <f>F177*G177</f>
        <v>0</v>
      </c>
      <c r="I177" s="113"/>
      <c r="K177" s="237"/>
    </row>
    <row r="178" spans="2:13" s="29" customFormat="1" x14ac:dyDescent="0.2">
      <c r="B178" s="102"/>
      <c r="C178" s="176" t="s">
        <v>77</v>
      </c>
      <c r="D178" s="33"/>
      <c r="E178" s="13" t="s">
        <v>3</v>
      </c>
      <c r="F178" s="14"/>
      <c r="G178" s="15"/>
      <c r="H178" s="166">
        <f>F178*G178</f>
        <v>0</v>
      </c>
      <c r="I178" s="113"/>
      <c r="K178" s="237"/>
    </row>
    <row r="179" spans="2:13" s="29" customFormat="1" x14ac:dyDescent="0.2">
      <c r="B179" s="102"/>
      <c r="C179" s="87"/>
      <c r="D179" s="33"/>
      <c r="E179" s="13"/>
      <c r="F179" s="14"/>
      <c r="G179" s="15"/>
      <c r="H179" s="167"/>
      <c r="I179" s="113"/>
      <c r="K179" s="237"/>
    </row>
    <row r="180" spans="2:13" s="29" customFormat="1" x14ac:dyDescent="0.2">
      <c r="B180" s="102"/>
      <c r="C180" s="35" t="s">
        <v>9</v>
      </c>
      <c r="D180" s="33"/>
      <c r="E180" s="103"/>
      <c r="F180" s="26"/>
      <c r="G180" s="27"/>
      <c r="H180" s="168">
        <f>SUM(H173:H179)</f>
        <v>0</v>
      </c>
      <c r="I180" s="113"/>
      <c r="K180" s="164">
        <f>H180</f>
        <v>0</v>
      </c>
    </row>
    <row r="181" spans="2:13" s="29" customFormat="1" x14ac:dyDescent="0.2">
      <c r="B181" s="102"/>
      <c r="C181" s="35"/>
      <c r="D181" s="33"/>
      <c r="E181" s="103"/>
      <c r="F181" s="26"/>
      <c r="G181" s="27"/>
      <c r="H181" s="168"/>
      <c r="I181" s="113"/>
      <c r="K181" s="237"/>
    </row>
    <row r="182" spans="2:13" s="2" customFormat="1" x14ac:dyDescent="0.2">
      <c r="B182" s="119"/>
      <c r="C182" s="120"/>
      <c r="D182" s="82"/>
      <c r="E182" s="8"/>
      <c r="F182" s="9"/>
      <c r="G182" s="10"/>
      <c r="H182" s="165"/>
      <c r="I182" s="113"/>
      <c r="K182" s="164"/>
    </row>
    <row r="183" spans="2:13" s="29" customFormat="1" x14ac:dyDescent="0.2">
      <c r="B183" s="32"/>
      <c r="C183" s="37" t="s">
        <v>11</v>
      </c>
      <c r="D183" s="25"/>
      <c r="E183" s="38"/>
      <c r="F183" s="26"/>
      <c r="G183" s="27"/>
      <c r="H183" s="168"/>
      <c r="I183" s="28"/>
      <c r="K183" s="237"/>
    </row>
    <row r="184" spans="2:13" s="2" customFormat="1" x14ac:dyDescent="0.2">
      <c r="B184" s="39"/>
      <c r="C184" s="40"/>
      <c r="D184" s="30"/>
      <c r="E184" s="41"/>
      <c r="F184" s="14"/>
      <c r="G184" s="15"/>
      <c r="H184" s="167"/>
      <c r="I184" s="31"/>
      <c r="K184" s="164"/>
    </row>
    <row r="185" spans="2:13" s="2" customFormat="1" ht="25.5" x14ac:dyDescent="0.2">
      <c r="B185" s="39"/>
      <c r="C185" s="122" t="s">
        <v>25</v>
      </c>
      <c r="D185" s="30"/>
      <c r="E185" s="41" t="s">
        <v>3</v>
      </c>
      <c r="F185" s="14"/>
      <c r="G185" s="15"/>
      <c r="H185" s="166">
        <f>F185*G185</f>
        <v>0</v>
      </c>
      <c r="I185" s="31"/>
      <c r="K185" s="164"/>
    </row>
    <row r="186" spans="2:13" s="2" customFormat="1" x14ac:dyDescent="0.2">
      <c r="B186" s="39"/>
      <c r="C186" s="40"/>
      <c r="D186" s="30"/>
      <c r="E186" s="41"/>
      <c r="F186" s="14"/>
      <c r="G186" s="15"/>
      <c r="H186" s="167"/>
      <c r="I186" s="31"/>
      <c r="K186" s="164"/>
    </row>
    <row r="187" spans="2:13" s="2" customFormat="1" x14ac:dyDescent="0.2">
      <c r="B187" s="39"/>
      <c r="C187" s="40" t="s">
        <v>19</v>
      </c>
      <c r="D187" s="30"/>
      <c r="E187" s="41" t="s">
        <v>3</v>
      </c>
      <c r="F187" s="14"/>
      <c r="G187" s="15"/>
      <c r="H187" s="166">
        <f>F187*G187</f>
        <v>0</v>
      </c>
      <c r="I187" s="31"/>
      <c r="K187" s="164"/>
    </row>
    <row r="188" spans="2:13" s="2" customFormat="1" x14ac:dyDescent="0.2">
      <c r="B188" s="39"/>
      <c r="C188" s="40"/>
      <c r="D188" s="30"/>
      <c r="E188" s="41"/>
      <c r="F188" s="14"/>
      <c r="G188" s="15"/>
      <c r="H188" s="167"/>
      <c r="I188" s="31"/>
      <c r="K188" s="164"/>
    </row>
    <row r="189" spans="2:13" s="29" customFormat="1" x14ac:dyDescent="0.2">
      <c r="B189" s="39"/>
      <c r="C189" s="35" t="s">
        <v>9</v>
      </c>
      <c r="D189" s="16"/>
      <c r="E189" s="38"/>
      <c r="F189" s="26"/>
      <c r="G189" s="27"/>
      <c r="H189" s="168">
        <f>SUM(H183:H188)</f>
        <v>0</v>
      </c>
      <c r="I189" s="84"/>
      <c r="K189" s="164">
        <f>H189</f>
        <v>0</v>
      </c>
    </row>
    <row r="190" spans="2:13" s="2" customFormat="1" x14ac:dyDescent="0.2">
      <c r="B190" s="6"/>
      <c r="C190" s="42"/>
      <c r="D190" s="7"/>
      <c r="E190" s="22"/>
      <c r="F190" s="23"/>
      <c r="G190" s="24"/>
      <c r="H190" s="170"/>
      <c r="I190" s="11"/>
      <c r="K190" s="164"/>
    </row>
    <row r="191" spans="2:13" s="2" customFormat="1" x14ac:dyDescent="0.2">
      <c r="B191" s="17"/>
      <c r="C191" s="43"/>
      <c r="D191" s="19"/>
      <c r="E191" s="18"/>
      <c r="F191" s="44"/>
      <c r="G191" s="44"/>
      <c r="H191" s="172"/>
      <c r="I191" s="11"/>
      <c r="K191" s="164"/>
    </row>
    <row r="192" spans="2:13" s="2" customFormat="1" x14ac:dyDescent="0.2">
      <c r="B192" s="45"/>
      <c r="C192" s="46" t="s">
        <v>154</v>
      </c>
      <c r="D192" s="47"/>
      <c r="E192" s="48"/>
      <c r="F192" s="49"/>
      <c r="G192" s="49"/>
      <c r="H192" s="172">
        <f>SUM(K3:K189)</f>
        <v>0</v>
      </c>
      <c r="I192" s="47"/>
      <c r="K192" s="164"/>
      <c r="M192" s="123"/>
    </row>
    <row r="193" spans="2:13" s="29" customFormat="1" x14ac:dyDescent="0.2">
      <c r="B193" s="50"/>
      <c r="C193" s="51"/>
      <c r="D193" s="52"/>
      <c r="E193" s="53"/>
      <c r="F193" s="54"/>
      <c r="G193" s="54"/>
      <c r="H193" s="170"/>
      <c r="I193" s="47"/>
      <c r="K193" s="237"/>
    </row>
    <row r="194" spans="2:13" s="2" customFormat="1" x14ac:dyDescent="0.2">
      <c r="B194" s="73"/>
      <c r="C194" s="74"/>
      <c r="D194" s="7"/>
      <c r="E194" s="8"/>
      <c r="F194" s="9"/>
      <c r="G194" s="201"/>
      <c r="H194" s="165"/>
      <c r="I194" s="11"/>
      <c r="K194" s="164"/>
    </row>
    <row r="195" spans="2:13" s="2" customFormat="1" ht="15" x14ac:dyDescent="0.2">
      <c r="B195" s="32"/>
      <c r="C195" s="202" t="s">
        <v>79</v>
      </c>
      <c r="D195" s="7"/>
      <c r="E195" s="15"/>
      <c r="F195" s="14"/>
      <c r="G195" s="203"/>
      <c r="H195" s="203"/>
      <c r="I195" s="11"/>
      <c r="K195" s="164"/>
      <c r="M195" s="56"/>
    </row>
    <row r="196" spans="2:13" s="2" customFormat="1" x14ac:dyDescent="0.2">
      <c r="B196" s="32"/>
      <c r="C196" s="7"/>
      <c r="D196" s="7"/>
      <c r="E196" s="15"/>
      <c r="F196" s="14"/>
      <c r="G196" s="203"/>
      <c r="H196" s="167"/>
      <c r="I196" s="11"/>
      <c r="K196" s="164"/>
    </row>
    <row r="197" spans="2:13" s="2" customFormat="1" x14ac:dyDescent="0.2">
      <c r="B197" s="204" t="s">
        <v>178</v>
      </c>
      <c r="C197" s="205" t="s">
        <v>80</v>
      </c>
      <c r="D197" s="77"/>
      <c r="E197" s="78"/>
      <c r="F197" s="78"/>
      <c r="G197" s="206"/>
      <c r="H197" s="166"/>
      <c r="I197" s="80"/>
      <c r="K197" s="164"/>
      <c r="M197" s="56"/>
    </row>
    <row r="198" spans="2:13" s="2" customFormat="1" x14ac:dyDescent="0.2">
      <c r="B198" s="75"/>
      <c r="C198" s="76"/>
      <c r="D198" s="77"/>
      <c r="E198" s="78"/>
      <c r="F198" s="78"/>
      <c r="G198" s="206"/>
      <c r="H198" s="166"/>
      <c r="I198" s="80"/>
      <c r="K198" s="164"/>
    </row>
    <row r="199" spans="2:13" s="2" customFormat="1" x14ac:dyDescent="0.2">
      <c r="B199" s="75"/>
      <c r="C199" s="77" t="s">
        <v>142</v>
      </c>
      <c r="D199" s="77"/>
      <c r="E199" s="78" t="s">
        <v>3</v>
      </c>
      <c r="F199" s="78"/>
      <c r="G199" s="206"/>
      <c r="H199" s="192">
        <f>G199*F199</f>
        <v>0</v>
      </c>
      <c r="I199" s="80"/>
      <c r="K199" s="164"/>
    </row>
    <row r="200" spans="2:13" s="2" customFormat="1" x14ac:dyDescent="0.2">
      <c r="B200" s="75"/>
      <c r="C200" s="77"/>
      <c r="D200" s="77"/>
      <c r="E200" s="78"/>
      <c r="F200" s="78"/>
      <c r="G200" s="206"/>
      <c r="H200" s="166"/>
      <c r="I200" s="80"/>
      <c r="K200" s="164"/>
    </row>
    <row r="201" spans="2:13" s="2" customFormat="1" x14ac:dyDescent="0.2">
      <c r="B201" s="75"/>
      <c r="C201" s="77" t="s">
        <v>82</v>
      </c>
      <c r="D201" s="77"/>
      <c r="E201" s="78" t="s">
        <v>3</v>
      </c>
      <c r="F201" s="78"/>
      <c r="G201" s="206"/>
      <c r="H201" s="192">
        <f>G201*F201</f>
        <v>0</v>
      </c>
      <c r="I201" s="80"/>
      <c r="K201" s="164"/>
    </row>
    <row r="202" spans="2:13" s="2" customFormat="1" x14ac:dyDescent="0.2">
      <c r="B202" s="75"/>
      <c r="C202" s="105"/>
      <c r="D202" s="77"/>
      <c r="E202" s="78"/>
      <c r="F202" s="78"/>
      <c r="G202" s="206"/>
      <c r="H202" s="166"/>
      <c r="I202" s="80"/>
      <c r="K202" s="164"/>
    </row>
    <row r="203" spans="2:13" s="2" customFormat="1" x14ac:dyDescent="0.2">
      <c r="B203" s="75"/>
      <c r="C203" s="77" t="s">
        <v>83</v>
      </c>
      <c r="D203" s="77"/>
      <c r="E203" s="78" t="s">
        <v>3</v>
      </c>
      <c r="F203" s="78"/>
      <c r="G203" s="206"/>
      <c r="H203" s="192">
        <f>G203*F203</f>
        <v>0</v>
      </c>
      <c r="I203" s="80"/>
      <c r="K203" s="164"/>
    </row>
    <row r="204" spans="2:13" s="2" customFormat="1" x14ac:dyDescent="0.2">
      <c r="B204" s="75"/>
      <c r="C204" s="77"/>
      <c r="D204" s="77"/>
      <c r="E204" s="78"/>
      <c r="F204" s="78"/>
      <c r="G204" s="206"/>
      <c r="H204" s="166"/>
      <c r="I204" s="79"/>
      <c r="K204" s="164"/>
    </row>
    <row r="205" spans="2:13" s="2" customFormat="1" x14ac:dyDescent="0.2">
      <c r="B205" s="81"/>
      <c r="C205" s="16" t="s">
        <v>9</v>
      </c>
      <c r="D205" s="16"/>
      <c r="E205" s="13"/>
      <c r="F205" s="14"/>
      <c r="G205" s="203"/>
      <c r="H205" s="207">
        <f>SUM(H195:H204)</f>
        <v>0</v>
      </c>
      <c r="I205" s="208"/>
      <c r="K205" s="164">
        <f>H205</f>
        <v>0</v>
      </c>
    </row>
    <row r="206" spans="2:13" s="2" customFormat="1" x14ac:dyDescent="0.2">
      <c r="B206" s="81"/>
      <c r="C206" s="16"/>
      <c r="D206" s="16"/>
      <c r="E206" s="13"/>
      <c r="F206" s="14"/>
      <c r="G206" s="203"/>
      <c r="H206" s="168"/>
      <c r="I206" s="84"/>
      <c r="K206" s="164"/>
    </row>
    <row r="207" spans="2:13" s="2" customFormat="1" x14ac:dyDescent="0.2">
      <c r="B207" s="73"/>
      <c r="C207" s="74"/>
      <c r="D207" s="7"/>
      <c r="E207" s="8"/>
      <c r="F207" s="9"/>
      <c r="G207" s="201"/>
      <c r="H207" s="165"/>
      <c r="I207" s="11"/>
      <c r="K207" s="164"/>
    </row>
    <row r="208" spans="2:13" s="2" customFormat="1" x14ac:dyDescent="0.2">
      <c r="B208" s="204" t="s">
        <v>187</v>
      </c>
      <c r="C208" s="205" t="s">
        <v>84</v>
      </c>
      <c r="D208" s="77"/>
      <c r="E208" s="78"/>
      <c r="F208" s="78"/>
      <c r="G208" s="206"/>
      <c r="H208" s="166"/>
      <c r="I208" s="80"/>
      <c r="K208" s="164"/>
    </row>
    <row r="209" spans="2:11" s="2" customFormat="1" x14ac:dyDescent="0.2">
      <c r="B209" s="75"/>
      <c r="C209" s="76"/>
      <c r="D209" s="77"/>
      <c r="E209" s="78"/>
      <c r="F209" s="78"/>
      <c r="G209" s="206"/>
      <c r="H209" s="166"/>
      <c r="I209" s="80"/>
      <c r="K209" s="164"/>
    </row>
    <row r="210" spans="2:11" s="2" customFormat="1" x14ac:dyDescent="0.2">
      <c r="B210" s="75"/>
      <c r="C210" s="97" t="s">
        <v>143</v>
      </c>
      <c r="D210" s="77"/>
      <c r="E210" s="78" t="s">
        <v>3</v>
      </c>
      <c r="F210" s="78"/>
      <c r="G210" s="206"/>
      <c r="H210" s="192">
        <f>G210*F210</f>
        <v>0</v>
      </c>
      <c r="I210" s="80"/>
      <c r="K210" s="164"/>
    </row>
    <row r="211" spans="2:11" s="2" customFormat="1" x14ac:dyDescent="0.2">
      <c r="B211" s="75"/>
      <c r="C211" s="77"/>
      <c r="D211" s="77"/>
      <c r="E211" s="78"/>
      <c r="F211" s="78"/>
      <c r="G211" s="206"/>
      <c r="H211" s="166"/>
      <c r="I211" s="79"/>
      <c r="K211" s="164"/>
    </row>
    <row r="212" spans="2:11" s="2" customFormat="1" x14ac:dyDescent="0.2">
      <c r="B212" s="81"/>
      <c r="C212" s="16" t="s">
        <v>9</v>
      </c>
      <c r="D212" s="16"/>
      <c r="E212" s="13"/>
      <c r="F212" s="14"/>
      <c r="G212" s="203"/>
      <c r="H212" s="207">
        <f>SUM(H208:H211)</f>
        <v>0</v>
      </c>
      <c r="I212" s="208"/>
      <c r="K212" s="164">
        <f>H212</f>
        <v>0</v>
      </c>
    </row>
    <row r="213" spans="2:11" s="2" customFormat="1" x14ac:dyDescent="0.2">
      <c r="B213" s="81"/>
      <c r="C213" s="16"/>
      <c r="D213" s="16"/>
      <c r="E213" s="13"/>
      <c r="F213" s="14"/>
      <c r="G213" s="203"/>
      <c r="H213" s="168"/>
      <c r="I213" s="84"/>
      <c r="K213" s="164"/>
    </row>
    <row r="214" spans="2:11" s="2" customFormat="1" x14ac:dyDescent="0.2">
      <c r="B214" s="209"/>
      <c r="C214" s="210"/>
      <c r="D214" s="101"/>
      <c r="E214" s="8"/>
      <c r="F214" s="9"/>
      <c r="G214" s="201"/>
      <c r="H214" s="165"/>
      <c r="I214" s="101"/>
      <c r="K214" s="164"/>
    </row>
    <row r="215" spans="2:11" s="2" customFormat="1" x14ac:dyDescent="0.2">
      <c r="B215" s="75" t="s">
        <v>179</v>
      </c>
      <c r="C215" s="211" t="s">
        <v>13</v>
      </c>
      <c r="D215" s="212"/>
      <c r="E215" s="108"/>
      <c r="F215" s="78"/>
      <c r="G215" s="206"/>
      <c r="H215" s="166"/>
      <c r="I215" s="212"/>
      <c r="K215" s="164"/>
    </row>
    <row r="216" spans="2:11" s="2" customFormat="1" x14ac:dyDescent="0.2">
      <c r="B216" s="213"/>
      <c r="C216" s="97"/>
      <c r="D216" s="101"/>
      <c r="E216" s="108"/>
      <c r="F216" s="78"/>
      <c r="G216" s="206"/>
      <c r="H216" s="166"/>
      <c r="I216" s="101"/>
      <c r="K216" s="164"/>
    </row>
    <row r="217" spans="2:11" s="2" customFormat="1" x14ac:dyDescent="0.2">
      <c r="B217" s="213"/>
      <c r="C217" s="30" t="s">
        <v>86</v>
      </c>
      <c r="D217" s="31"/>
      <c r="E217" s="108" t="s">
        <v>3</v>
      </c>
      <c r="F217" s="78"/>
      <c r="G217" s="206"/>
      <c r="H217" s="192">
        <f>G217*F217</f>
        <v>0</v>
      </c>
      <c r="I217" s="31"/>
      <c r="K217" s="164"/>
    </row>
    <row r="218" spans="2:11" s="2" customFormat="1" x14ac:dyDescent="0.2">
      <c r="B218" s="213"/>
      <c r="C218" s="30"/>
      <c r="D218" s="31"/>
      <c r="E218" s="108"/>
      <c r="F218" s="78"/>
      <c r="G218" s="206"/>
      <c r="H218" s="166"/>
      <c r="I218" s="31"/>
      <c r="K218" s="164"/>
    </row>
    <row r="219" spans="2:11" s="2" customFormat="1" x14ac:dyDescent="0.2">
      <c r="B219" s="213"/>
      <c r="C219" s="16" t="s">
        <v>9</v>
      </c>
      <c r="D219" s="84"/>
      <c r="E219" s="108"/>
      <c r="F219" s="78"/>
      <c r="G219" s="206"/>
      <c r="H219" s="207">
        <f>SUM(H215:H218)</f>
        <v>0</v>
      </c>
      <c r="I219" s="84"/>
      <c r="K219" s="164">
        <f>H219</f>
        <v>0</v>
      </c>
    </row>
    <row r="220" spans="2:11" s="2" customFormat="1" x14ac:dyDescent="0.2">
      <c r="B220" s="214"/>
      <c r="C220" s="215"/>
      <c r="D220" s="101"/>
      <c r="E220" s="22"/>
      <c r="F220" s="23"/>
      <c r="G220" s="216"/>
      <c r="H220" s="169"/>
      <c r="I220" s="101"/>
      <c r="K220" s="164"/>
    </row>
    <row r="221" spans="2:11" s="2" customFormat="1" x14ac:dyDescent="0.2">
      <c r="B221" s="213"/>
      <c r="C221" s="97"/>
      <c r="D221" s="101"/>
      <c r="E221" s="8"/>
      <c r="F221" s="14"/>
      <c r="G221" s="203"/>
      <c r="H221" s="165"/>
      <c r="I221" s="101"/>
      <c r="K221" s="164"/>
    </row>
    <row r="222" spans="2:11" s="2" customFormat="1" x14ac:dyDescent="0.2">
      <c r="B222" s="75" t="s">
        <v>180</v>
      </c>
      <c r="C222" s="104" t="s">
        <v>15</v>
      </c>
      <c r="D222" s="29"/>
      <c r="E222" s="13"/>
      <c r="F222" s="14"/>
      <c r="G222" s="203"/>
      <c r="H222" s="167"/>
      <c r="I222" s="29"/>
      <c r="K222" s="164"/>
    </row>
    <row r="223" spans="2:11" s="2" customFormat="1" x14ac:dyDescent="0.2">
      <c r="B223" s="213"/>
      <c r="C223" s="105"/>
      <c r="E223" s="108"/>
      <c r="F223" s="78"/>
      <c r="G223" s="206"/>
      <c r="H223" s="166"/>
      <c r="K223" s="164"/>
    </row>
    <row r="224" spans="2:11" s="2" customFormat="1" x14ac:dyDescent="0.2">
      <c r="B224" s="213"/>
      <c r="C224" s="77" t="s">
        <v>27</v>
      </c>
      <c r="D224" s="79"/>
      <c r="E224" s="108" t="s">
        <v>3</v>
      </c>
      <c r="F224" s="78"/>
      <c r="G224" s="206"/>
      <c r="H224" s="192">
        <f>G224*F224</f>
        <v>0</v>
      </c>
      <c r="I224" s="79"/>
      <c r="K224" s="164"/>
    </row>
    <row r="225" spans="2:11" s="2" customFormat="1" x14ac:dyDescent="0.2">
      <c r="B225" s="213"/>
      <c r="C225" s="77" t="s">
        <v>87</v>
      </c>
      <c r="D225" s="79"/>
      <c r="E225" s="108" t="s">
        <v>3</v>
      </c>
      <c r="F225" s="78"/>
      <c r="G225" s="206"/>
      <c r="H225" s="192">
        <f>G225*F225</f>
        <v>0</v>
      </c>
      <c r="I225" s="79"/>
      <c r="K225" s="164"/>
    </row>
    <row r="226" spans="2:11" s="2" customFormat="1" x14ac:dyDescent="0.2">
      <c r="B226" s="213"/>
      <c r="C226" s="105"/>
      <c r="E226" s="108"/>
      <c r="F226" s="78"/>
      <c r="G226" s="206"/>
      <c r="H226" s="166"/>
      <c r="K226" s="164"/>
    </row>
    <row r="227" spans="2:11" s="2" customFormat="1" x14ac:dyDescent="0.2">
      <c r="B227" s="213"/>
      <c r="C227" s="16" t="s">
        <v>9</v>
      </c>
      <c r="D227" s="84"/>
      <c r="E227" s="108"/>
      <c r="F227" s="78"/>
      <c r="G227" s="206"/>
      <c r="H227" s="207">
        <f>SUM(H222:H226)</f>
        <v>0</v>
      </c>
      <c r="I227" s="84"/>
      <c r="K227" s="164">
        <f>H227</f>
        <v>0</v>
      </c>
    </row>
    <row r="228" spans="2:11" s="2" customFormat="1" x14ac:dyDescent="0.2">
      <c r="B228" s="214"/>
      <c r="C228" s="215"/>
      <c r="D228" s="101"/>
      <c r="E228" s="22"/>
      <c r="F228" s="23"/>
      <c r="G228" s="216"/>
      <c r="H228" s="169"/>
      <c r="I228" s="101"/>
      <c r="K228" s="164"/>
    </row>
    <row r="229" spans="2:11" s="2" customFormat="1" x14ac:dyDescent="0.2">
      <c r="B229" s="73"/>
      <c r="C229" s="74"/>
      <c r="D229" s="7"/>
      <c r="E229" s="8"/>
      <c r="F229" s="9"/>
      <c r="G229" s="201"/>
      <c r="H229" s="165"/>
      <c r="I229" s="11"/>
      <c r="K229" s="164"/>
    </row>
    <row r="230" spans="2:11" s="2" customFormat="1" x14ac:dyDescent="0.2">
      <c r="B230" s="204" t="s">
        <v>182</v>
      </c>
      <c r="C230" s="205" t="s">
        <v>88</v>
      </c>
      <c r="D230" s="77"/>
      <c r="E230" s="78"/>
      <c r="F230" s="78"/>
      <c r="G230" s="206"/>
      <c r="H230" s="166"/>
      <c r="I230" s="80"/>
      <c r="K230" s="164"/>
    </row>
    <row r="231" spans="2:11" s="2" customFormat="1" x14ac:dyDescent="0.2">
      <c r="B231" s="75"/>
      <c r="C231" s="76"/>
      <c r="D231" s="77"/>
      <c r="E231" s="78"/>
      <c r="F231" s="78"/>
      <c r="G231" s="206"/>
      <c r="H231" s="166"/>
      <c r="I231" s="80"/>
      <c r="K231" s="164"/>
    </row>
    <row r="232" spans="2:11" s="2" customFormat="1" x14ac:dyDescent="0.2">
      <c r="B232" s="75"/>
      <c r="C232" s="97" t="s">
        <v>89</v>
      </c>
      <c r="D232" s="77"/>
      <c r="E232" s="78" t="s">
        <v>4</v>
      </c>
      <c r="F232" s="78"/>
      <c r="G232" s="206"/>
      <c r="H232" s="192">
        <f>G232*F232</f>
        <v>0</v>
      </c>
      <c r="I232" s="80"/>
      <c r="K232" s="164"/>
    </row>
    <row r="233" spans="2:11" s="2" customFormat="1" x14ac:dyDescent="0.2">
      <c r="B233" s="75"/>
      <c r="C233" s="77"/>
      <c r="D233" s="77"/>
      <c r="E233" s="78"/>
      <c r="F233" s="78"/>
      <c r="G233" s="206"/>
      <c r="H233" s="166"/>
      <c r="I233" s="79"/>
      <c r="K233" s="164"/>
    </row>
    <row r="234" spans="2:11" s="2" customFormat="1" x14ac:dyDescent="0.2">
      <c r="B234" s="81"/>
      <c r="C234" s="16" t="s">
        <v>9</v>
      </c>
      <c r="D234" s="16"/>
      <c r="E234" s="13"/>
      <c r="F234" s="14"/>
      <c r="G234" s="203"/>
      <c r="H234" s="207">
        <f>SUM(H230:H233)</f>
        <v>0</v>
      </c>
      <c r="I234" s="208"/>
      <c r="K234" s="164">
        <f>H234</f>
        <v>0</v>
      </c>
    </row>
    <row r="235" spans="2:11" s="2" customFormat="1" x14ac:dyDescent="0.2">
      <c r="B235" s="81"/>
      <c r="C235" s="16"/>
      <c r="D235" s="16"/>
      <c r="E235" s="13"/>
      <c r="F235" s="14"/>
      <c r="G235" s="203"/>
      <c r="H235" s="168"/>
      <c r="I235" s="84"/>
      <c r="K235" s="164"/>
    </row>
    <row r="236" spans="2:11" s="2" customFormat="1" x14ac:dyDescent="0.2">
      <c r="B236" s="3"/>
      <c r="C236" s="116"/>
      <c r="D236" s="82"/>
      <c r="E236" s="8"/>
      <c r="F236" s="9"/>
      <c r="G236" s="201"/>
      <c r="H236" s="165"/>
      <c r="I236" s="83"/>
      <c r="K236" s="164"/>
    </row>
    <row r="237" spans="2:11" s="29" customFormat="1" x14ac:dyDescent="0.2">
      <c r="B237" s="32" t="s">
        <v>183</v>
      </c>
      <c r="C237" s="33" t="s">
        <v>17</v>
      </c>
      <c r="D237" s="33"/>
      <c r="E237" s="103"/>
      <c r="F237" s="26"/>
      <c r="G237" s="217"/>
      <c r="H237" s="168"/>
      <c r="I237" s="113"/>
      <c r="K237" s="237"/>
    </row>
    <row r="238" spans="2:11" s="2" customFormat="1" x14ac:dyDescent="0.2">
      <c r="B238" s="32"/>
      <c r="C238" s="94"/>
      <c r="D238" s="82"/>
      <c r="E238" s="13"/>
      <c r="F238" s="14"/>
      <c r="G238" s="203"/>
      <c r="H238" s="167"/>
      <c r="I238" s="83"/>
      <c r="K238" s="164"/>
    </row>
    <row r="239" spans="2:11" s="2" customFormat="1" x14ac:dyDescent="0.2">
      <c r="B239" s="32"/>
      <c r="C239" s="117" t="s">
        <v>70</v>
      </c>
      <c r="D239" s="82"/>
      <c r="E239" s="13"/>
      <c r="F239" s="14"/>
      <c r="G239" s="203"/>
      <c r="H239" s="166"/>
      <c r="I239" s="83"/>
      <c r="K239" s="164"/>
    </row>
    <row r="240" spans="2:11" s="2" customFormat="1" x14ac:dyDescent="0.2">
      <c r="B240" s="32"/>
      <c r="C240" s="117"/>
      <c r="D240" s="82"/>
      <c r="E240" s="13"/>
      <c r="F240" s="14"/>
      <c r="G240" s="203"/>
      <c r="H240" s="166"/>
      <c r="I240" s="83"/>
      <c r="K240" s="164"/>
    </row>
    <row r="241" spans="2:11" s="2" customFormat="1" x14ac:dyDescent="0.2">
      <c r="B241" s="32"/>
      <c r="C241" s="117" t="s">
        <v>90</v>
      </c>
      <c r="D241" s="82"/>
      <c r="E241" s="13"/>
      <c r="F241" s="14"/>
      <c r="G241" s="203"/>
      <c r="H241" s="166"/>
      <c r="I241" s="83"/>
      <c r="K241" s="164"/>
    </row>
    <row r="242" spans="2:11" s="2" customFormat="1" x14ac:dyDescent="0.2">
      <c r="B242" s="32"/>
      <c r="C242" s="82" t="s">
        <v>91</v>
      </c>
      <c r="D242" s="82"/>
      <c r="E242" s="13" t="s">
        <v>4</v>
      </c>
      <c r="F242" s="14"/>
      <c r="G242" s="203"/>
      <c r="H242" s="192">
        <f>G242*F242</f>
        <v>0</v>
      </c>
      <c r="I242" s="83"/>
      <c r="K242" s="164"/>
    </row>
    <row r="243" spans="2:11" s="2" customFormat="1" x14ac:dyDescent="0.2">
      <c r="B243" s="32"/>
      <c r="C243" s="174" t="s">
        <v>115</v>
      </c>
      <c r="D243" s="82"/>
      <c r="E243" s="13" t="s">
        <v>4</v>
      </c>
      <c r="F243" s="14"/>
      <c r="G243" s="203"/>
      <c r="H243" s="192">
        <f>G243*F243</f>
        <v>0</v>
      </c>
      <c r="I243" s="83"/>
      <c r="K243" s="164"/>
    </row>
    <row r="244" spans="2:11" s="2" customFormat="1" x14ac:dyDescent="0.2">
      <c r="B244" s="32"/>
      <c r="C244" s="174" t="s">
        <v>144</v>
      </c>
      <c r="D244" s="82"/>
      <c r="E244" s="13" t="s">
        <v>4</v>
      </c>
      <c r="F244" s="14"/>
      <c r="G244" s="203"/>
      <c r="H244" s="192">
        <f>G244*F244</f>
        <v>0</v>
      </c>
      <c r="I244" s="83"/>
      <c r="K244" s="164"/>
    </row>
    <row r="245" spans="2:11" s="2" customFormat="1" x14ac:dyDescent="0.2">
      <c r="B245" s="32"/>
      <c r="C245" s="174" t="s">
        <v>145</v>
      </c>
      <c r="D245" s="82"/>
      <c r="E245" s="13" t="s">
        <v>4</v>
      </c>
      <c r="F245" s="14"/>
      <c r="G245" s="203"/>
      <c r="H245" s="192">
        <f>G245*F245</f>
        <v>0</v>
      </c>
      <c r="I245" s="83"/>
      <c r="K245" s="164"/>
    </row>
    <row r="246" spans="2:11" s="2" customFormat="1" x14ac:dyDescent="0.2">
      <c r="B246" s="32"/>
      <c r="C246" s="174" t="s">
        <v>146</v>
      </c>
      <c r="D246" s="82"/>
      <c r="E246" s="13" t="s">
        <v>4</v>
      </c>
      <c r="F246" s="14"/>
      <c r="G246" s="203"/>
      <c r="H246" s="192">
        <f>G246*F246</f>
        <v>0</v>
      </c>
      <c r="I246" s="83"/>
      <c r="K246" s="164"/>
    </row>
    <row r="247" spans="2:11" s="2" customFormat="1" x14ac:dyDescent="0.2">
      <c r="B247" s="32"/>
      <c r="C247" s="117"/>
      <c r="D247" s="82"/>
      <c r="E247" s="13"/>
      <c r="F247" s="14"/>
      <c r="G247" s="203"/>
      <c r="H247" s="167"/>
      <c r="I247" s="83"/>
      <c r="K247" s="164"/>
    </row>
    <row r="248" spans="2:11" s="2" customFormat="1" x14ac:dyDescent="0.2">
      <c r="B248" s="32"/>
      <c r="C248" s="16" t="s">
        <v>9</v>
      </c>
      <c r="D248" s="16"/>
      <c r="E248" s="103"/>
      <c r="F248" s="26"/>
      <c r="G248" s="217"/>
      <c r="H248" s="207">
        <f>SUM(H240:H247)</f>
        <v>0</v>
      </c>
      <c r="I248" s="19"/>
      <c r="K248" s="164">
        <f>H248</f>
        <v>0</v>
      </c>
    </row>
    <row r="249" spans="2:11" s="2" customFormat="1" x14ac:dyDescent="0.2">
      <c r="B249" s="6"/>
      <c r="C249" s="118"/>
      <c r="D249" s="94"/>
      <c r="E249" s="13"/>
      <c r="F249" s="14"/>
      <c r="G249" s="203"/>
      <c r="H249" s="167"/>
      <c r="I249" s="19"/>
      <c r="K249" s="164"/>
    </row>
    <row r="250" spans="2:11" s="2" customFormat="1" x14ac:dyDescent="0.2">
      <c r="B250" s="218"/>
      <c r="C250" s="40"/>
      <c r="D250" s="31"/>
      <c r="E250" s="219"/>
      <c r="F250" s="220"/>
      <c r="G250" s="221"/>
      <c r="H250" s="222"/>
      <c r="I250" s="31"/>
      <c r="K250" s="164"/>
    </row>
    <row r="251" spans="2:11" s="29" customFormat="1" x14ac:dyDescent="0.2">
      <c r="B251" s="32" t="s">
        <v>188</v>
      </c>
      <c r="C251" s="37" t="s">
        <v>92</v>
      </c>
      <c r="D251" s="28"/>
      <c r="E251" s="91"/>
      <c r="F251" s="223"/>
      <c r="G251" s="224"/>
      <c r="H251" s="195"/>
      <c r="I251" s="28"/>
      <c r="K251" s="237"/>
    </row>
    <row r="252" spans="2:11" s="2" customFormat="1" x14ac:dyDescent="0.2">
      <c r="B252" s="178"/>
      <c r="C252" s="40"/>
      <c r="D252" s="31"/>
      <c r="E252" s="18"/>
      <c r="F252" s="44"/>
      <c r="G252" s="225"/>
      <c r="H252" s="194"/>
      <c r="I252" s="31"/>
      <c r="K252" s="164"/>
    </row>
    <row r="253" spans="2:11" s="2" customFormat="1" x14ac:dyDescent="0.2">
      <c r="B253" s="178"/>
      <c r="C253" s="40" t="s">
        <v>189</v>
      </c>
      <c r="D253" s="31"/>
      <c r="E253" s="18" t="s">
        <v>4</v>
      </c>
      <c r="F253" s="44"/>
      <c r="G253" s="225"/>
      <c r="H253" s="192">
        <f>G253*F253</f>
        <v>0</v>
      </c>
      <c r="I253" s="31"/>
      <c r="K253" s="164"/>
    </row>
    <row r="254" spans="2:11" s="2" customFormat="1" x14ac:dyDescent="0.2">
      <c r="B254" s="178"/>
      <c r="C254" s="40"/>
      <c r="D254" s="31"/>
      <c r="E254" s="18"/>
      <c r="F254" s="44"/>
      <c r="G254" s="225"/>
      <c r="H254" s="194"/>
      <c r="I254" s="31"/>
      <c r="K254" s="164"/>
    </row>
    <row r="255" spans="2:11" s="2" customFormat="1" x14ac:dyDescent="0.2">
      <c r="B255" s="178"/>
      <c r="C255" s="40" t="s">
        <v>93</v>
      </c>
      <c r="D255" s="31"/>
      <c r="E255" s="18" t="s">
        <v>4</v>
      </c>
      <c r="F255" s="44"/>
      <c r="G255" s="225"/>
      <c r="H255" s="192">
        <f>G255*F255</f>
        <v>0</v>
      </c>
      <c r="I255" s="31"/>
      <c r="K255" s="164"/>
    </row>
    <row r="256" spans="2:11" s="2" customFormat="1" x14ac:dyDescent="0.2">
      <c r="B256" s="178"/>
      <c r="C256" s="40"/>
      <c r="D256" s="31"/>
      <c r="E256" s="18"/>
      <c r="F256" s="44"/>
      <c r="G256" s="225"/>
      <c r="H256" s="194"/>
      <c r="I256" s="31"/>
      <c r="K256" s="164"/>
    </row>
    <row r="257" spans="2:11" s="2" customFormat="1" x14ac:dyDescent="0.2">
      <c r="B257" s="178"/>
      <c r="C257" s="40" t="s">
        <v>94</v>
      </c>
      <c r="D257" s="31"/>
      <c r="E257" s="18" t="s">
        <v>4</v>
      </c>
      <c r="F257" s="44"/>
      <c r="G257" s="225"/>
      <c r="H257" s="192">
        <f>G257*F257</f>
        <v>0</v>
      </c>
      <c r="I257" s="31"/>
      <c r="K257" s="164"/>
    </row>
    <row r="258" spans="2:11" s="2" customFormat="1" x14ac:dyDescent="0.2">
      <c r="B258" s="178"/>
      <c r="C258" s="40"/>
      <c r="D258" s="31"/>
      <c r="E258" s="18"/>
      <c r="F258" s="44"/>
      <c r="G258" s="225"/>
      <c r="H258" s="194"/>
      <c r="I258" s="31"/>
      <c r="K258" s="164"/>
    </row>
    <row r="259" spans="2:11" s="2" customFormat="1" x14ac:dyDescent="0.2">
      <c r="B259" s="178"/>
      <c r="C259" s="40" t="s">
        <v>190</v>
      </c>
      <c r="D259" s="31"/>
      <c r="E259" s="18" t="s">
        <v>4</v>
      </c>
      <c r="F259" s="44"/>
      <c r="G259" s="225"/>
      <c r="H259" s="192">
        <f>G259*F259</f>
        <v>0</v>
      </c>
      <c r="I259" s="31"/>
      <c r="K259" s="164"/>
    </row>
    <row r="260" spans="2:11" s="2" customFormat="1" x14ac:dyDescent="0.2">
      <c r="B260" s="178"/>
      <c r="C260" s="40"/>
      <c r="D260" s="31"/>
      <c r="E260" s="18"/>
      <c r="F260" s="44"/>
      <c r="G260" s="225"/>
      <c r="H260" s="194"/>
      <c r="I260" s="31"/>
      <c r="K260" s="164"/>
    </row>
    <row r="261" spans="2:11" s="2" customFormat="1" x14ac:dyDescent="0.2">
      <c r="B261" s="178"/>
      <c r="C261" s="226" t="s">
        <v>9</v>
      </c>
      <c r="D261" s="84"/>
      <c r="E261" s="18"/>
      <c r="F261" s="44"/>
      <c r="G261" s="225"/>
      <c r="H261" s="207">
        <f>SUM(H253:H260)</f>
        <v>0</v>
      </c>
      <c r="I261" s="84"/>
      <c r="K261" s="164">
        <f>H261</f>
        <v>0</v>
      </c>
    </row>
    <row r="262" spans="2:11" s="2" customFormat="1" x14ac:dyDescent="0.2">
      <c r="B262" s="179"/>
      <c r="C262" s="215"/>
      <c r="D262" s="101"/>
      <c r="E262" s="21"/>
      <c r="F262" s="68"/>
      <c r="G262" s="227"/>
      <c r="H262" s="228"/>
      <c r="I262" s="84"/>
      <c r="K262" s="164"/>
    </row>
    <row r="263" spans="2:11" s="2" customFormat="1" x14ac:dyDescent="0.2">
      <c r="B263" s="209"/>
      <c r="C263" s="210"/>
      <c r="D263" s="101"/>
      <c r="E263" s="8"/>
      <c r="F263" s="9"/>
      <c r="G263" s="201"/>
      <c r="H263" s="165"/>
      <c r="I263" s="101"/>
      <c r="K263" s="164"/>
    </row>
    <row r="264" spans="2:11" s="2" customFormat="1" x14ac:dyDescent="0.2">
      <c r="B264" s="75" t="s">
        <v>191</v>
      </c>
      <c r="C264" s="25" t="s">
        <v>95</v>
      </c>
      <c r="D264" s="212"/>
      <c r="E264" s="108"/>
      <c r="F264" s="78"/>
      <c r="G264" s="206"/>
      <c r="H264" s="166"/>
      <c r="I264" s="212"/>
      <c r="K264" s="164"/>
    </row>
    <row r="265" spans="2:11" s="2" customFormat="1" x14ac:dyDescent="0.2">
      <c r="B265" s="213"/>
      <c r="C265" s="30"/>
      <c r="D265" s="101"/>
      <c r="E265" s="108"/>
      <c r="F265" s="78"/>
      <c r="G265" s="206"/>
      <c r="H265" s="166"/>
      <c r="I265" s="101"/>
      <c r="K265" s="164"/>
    </row>
    <row r="266" spans="2:11" s="2" customFormat="1" x14ac:dyDescent="0.2">
      <c r="B266" s="213"/>
      <c r="C266" s="30" t="s">
        <v>96</v>
      </c>
      <c r="D266" s="31"/>
      <c r="E266" s="108" t="s">
        <v>4</v>
      </c>
      <c r="F266" s="78"/>
      <c r="G266" s="206"/>
      <c r="H266" s="192">
        <f>G266*F266</f>
        <v>0</v>
      </c>
      <c r="I266" s="31"/>
      <c r="K266" s="164"/>
    </row>
    <row r="267" spans="2:11" s="2" customFormat="1" x14ac:dyDescent="0.2">
      <c r="B267" s="213"/>
      <c r="C267" s="30"/>
      <c r="D267" s="31"/>
      <c r="E267" s="108"/>
      <c r="F267" s="78"/>
      <c r="G267" s="206"/>
      <c r="H267" s="166"/>
      <c r="I267" s="31"/>
      <c r="K267" s="164"/>
    </row>
    <row r="268" spans="2:11" s="2" customFormat="1" x14ac:dyDescent="0.2">
      <c r="B268" s="213"/>
      <c r="C268" s="16" t="s">
        <v>9</v>
      </c>
      <c r="D268" s="84"/>
      <c r="E268" s="108"/>
      <c r="F268" s="78"/>
      <c r="G268" s="206"/>
      <c r="H268" s="207">
        <f>SUM(H265:H267)</f>
        <v>0</v>
      </c>
      <c r="I268" s="84"/>
      <c r="K268" s="164">
        <f>H268</f>
        <v>0</v>
      </c>
    </row>
    <row r="269" spans="2:11" s="2" customFormat="1" x14ac:dyDescent="0.2">
      <c r="B269" s="214"/>
      <c r="C269" s="215"/>
      <c r="D269" s="101"/>
      <c r="E269" s="22"/>
      <c r="F269" s="23"/>
      <c r="G269" s="216"/>
      <c r="H269" s="169"/>
      <c r="I269" s="101"/>
      <c r="K269" s="164"/>
    </row>
    <row r="270" spans="2:11" s="2" customFormat="1" x14ac:dyDescent="0.2">
      <c r="B270" s="73"/>
      <c r="C270" s="74"/>
      <c r="D270" s="7"/>
      <c r="E270" s="13"/>
      <c r="F270" s="14"/>
      <c r="G270" s="203"/>
      <c r="H270" s="167"/>
      <c r="I270" s="84"/>
      <c r="K270" s="164"/>
    </row>
    <row r="271" spans="2:11" s="2" customFormat="1" x14ac:dyDescent="0.2">
      <c r="B271" s="75"/>
      <c r="C271" s="76" t="s">
        <v>97</v>
      </c>
      <c r="D271" s="77"/>
      <c r="E271" s="78"/>
      <c r="F271" s="78"/>
      <c r="G271" s="206"/>
      <c r="H271" s="166"/>
      <c r="I271" s="84"/>
      <c r="K271" s="164"/>
    </row>
    <row r="272" spans="2:11" s="2" customFormat="1" x14ac:dyDescent="0.2">
      <c r="B272" s="75"/>
      <c r="C272" s="76"/>
      <c r="D272" s="77"/>
      <c r="E272" s="78"/>
      <c r="F272" s="78"/>
      <c r="G272" s="206"/>
      <c r="H272" s="166"/>
      <c r="I272" s="84"/>
      <c r="K272" s="164"/>
    </row>
    <row r="273" spans="2:11" s="2" customFormat="1" x14ac:dyDescent="0.2">
      <c r="B273" s="85"/>
      <c r="C273" s="7" t="s">
        <v>147</v>
      </c>
      <c r="D273" s="77"/>
      <c r="E273" s="78" t="s">
        <v>4</v>
      </c>
      <c r="F273" s="78"/>
      <c r="G273" s="206"/>
      <c r="H273" s="192">
        <f>G273*F273</f>
        <v>0</v>
      </c>
      <c r="I273" s="84"/>
      <c r="K273" s="164"/>
    </row>
    <row r="274" spans="2:11" s="2" customFormat="1" x14ac:dyDescent="0.2">
      <c r="B274" s="85"/>
      <c r="C274" s="7" t="s">
        <v>148</v>
      </c>
      <c r="D274" s="77"/>
      <c r="E274" s="78" t="s">
        <v>4</v>
      </c>
      <c r="F274" s="78"/>
      <c r="G274" s="206"/>
      <c r="H274" s="192">
        <f>G274*F274</f>
        <v>0</v>
      </c>
      <c r="I274" s="84"/>
      <c r="K274" s="164"/>
    </row>
    <row r="275" spans="2:11" s="2" customFormat="1" x14ac:dyDescent="0.2">
      <c r="B275" s="85"/>
      <c r="C275" s="7" t="s">
        <v>98</v>
      </c>
      <c r="D275" s="77"/>
      <c r="E275" s="78" t="s">
        <v>4</v>
      </c>
      <c r="F275" s="78"/>
      <c r="G275" s="206"/>
      <c r="H275" s="192">
        <f>G275*F275</f>
        <v>0</v>
      </c>
      <c r="I275" s="84"/>
      <c r="K275" s="164"/>
    </row>
    <row r="276" spans="2:11" s="2" customFormat="1" x14ac:dyDescent="0.2">
      <c r="B276" s="85"/>
      <c r="C276" s="7" t="s">
        <v>99</v>
      </c>
      <c r="D276" s="77"/>
      <c r="E276" s="78" t="s">
        <v>4</v>
      </c>
      <c r="F276" s="78"/>
      <c r="G276" s="206"/>
      <c r="H276" s="192">
        <f>G276*F276</f>
        <v>0</v>
      </c>
      <c r="I276" s="84"/>
      <c r="K276" s="164"/>
    </row>
    <row r="277" spans="2:11" s="2" customFormat="1" x14ac:dyDescent="0.2">
      <c r="B277" s="85"/>
      <c r="C277" s="94" t="s">
        <v>100</v>
      </c>
      <c r="D277" s="77"/>
      <c r="E277" s="78" t="s">
        <v>3</v>
      </c>
      <c r="F277" s="78"/>
      <c r="G277" s="206"/>
      <c r="H277" s="192">
        <f>G277*F277</f>
        <v>0</v>
      </c>
      <c r="I277" s="84"/>
      <c r="K277" s="164"/>
    </row>
    <row r="278" spans="2:11" s="2" customFormat="1" x14ac:dyDescent="0.2">
      <c r="B278" s="85"/>
      <c r="C278" s="229"/>
      <c r="D278" s="77"/>
      <c r="E278" s="78"/>
      <c r="F278" s="78"/>
      <c r="G278" s="206"/>
      <c r="H278" s="166"/>
      <c r="I278" s="84"/>
      <c r="K278" s="164"/>
    </row>
    <row r="279" spans="2:11" s="2" customFormat="1" x14ac:dyDescent="0.2">
      <c r="B279" s="213"/>
      <c r="C279" s="16" t="s">
        <v>9</v>
      </c>
      <c r="D279" s="84"/>
      <c r="E279" s="108"/>
      <c r="F279" s="78"/>
      <c r="G279" s="206"/>
      <c r="H279" s="207">
        <f>SUM(H272:H278)</f>
        <v>0</v>
      </c>
      <c r="I279" s="84"/>
      <c r="K279" s="164">
        <f>H279</f>
        <v>0</v>
      </c>
    </row>
    <row r="280" spans="2:11" s="2" customFormat="1" x14ac:dyDescent="0.2">
      <c r="B280" s="214"/>
      <c r="C280" s="215"/>
      <c r="D280" s="101"/>
      <c r="E280" s="22"/>
      <c r="F280" s="23"/>
      <c r="G280" s="216"/>
      <c r="H280" s="169"/>
      <c r="I280" s="101"/>
      <c r="K280" s="164"/>
    </row>
    <row r="281" spans="2:11" s="2" customFormat="1" x14ac:dyDescent="0.2">
      <c r="B281" s="73"/>
      <c r="C281" s="74"/>
      <c r="D281" s="7"/>
      <c r="E281" s="13"/>
      <c r="F281" s="14"/>
      <c r="G281" s="203"/>
      <c r="H281" s="167"/>
      <c r="I281" s="84"/>
      <c r="K281" s="164"/>
    </row>
    <row r="282" spans="2:11" s="2" customFormat="1" x14ac:dyDescent="0.2">
      <c r="B282" s="75"/>
      <c r="C282" s="76" t="s">
        <v>101</v>
      </c>
      <c r="D282" s="77"/>
      <c r="E282" s="78"/>
      <c r="F282" s="78"/>
      <c r="G282" s="206"/>
      <c r="H282" s="166"/>
      <c r="I282" s="84"/>
      <c r="K282" s="164"/>
    </row>
    <row r="283" spans="2:11" s="2" customFormat="1" x14ac:dyDescent="0.2">
      <c r="B283" s="75"/>
      <c r="C283" s="76"/>
      <c r="D283" s="77"/>
      <c r="E283" s="78"/>
      <c r="F283" s="78"/>
      <c r="G283" s="206"/>
      <c r="H283" s="166"/>
      <c r="I283" s="84"/>
      <c r="K283" s="164"/>
    </row>
    <row r="284" spans="2:11" s="2" customFormat="1" x14ac:dyDescent="0.2">
      <c r="B284" s="85"/>
      <c r="C284" s="7" t="s">
        <v>149</v>
      </c>
      <c r="D284" s="77"/>
      <c r="E284" s="78" t="s">
        <v>4</v>
      </c>
      <c r="F284" s="78"/>
      <c r="G284" s="206"/>
      <c r="H284" s="192">
        <f>G284*F284</f>
        <v>0</v>
      </c>
      <c r="I284" s="84"/>
      <c r="K284" s="164"/>
    </row>
    <row r="285" spans="2:11" s="2" customFormat="1" x14ac:dyDescent="0.2">
      <c r="B285" s="85"/>
      <c r="C285" s="7" t="s">
        <v>99</v>
      </c>
      <c r="D285" s="77"/>
      <c r="E285" s="78" t="s">
        <v>4</v>
      </c>
      <c r="F285" s="78"/>
      <c r="G285" s="206"/>
      <c r="H285" s="192">
        <f t="shared" ref="H285:H289" si="1">G285*F285</f>
        <v>0</v>
      </c>
      <c r="I285" s="84"/>
      <c r="K285" s="164"/>
    </row>
    <row r="286" spans="2:11" s="2" customFormat="1" x14ac:dyDescent="0.2">
      <c r="B286" s="85"/>
      <c r="C286" s="7" t="s">
        <v>150</v>
      </c>
      <c r="D286" s="77"/>
      <c r="E286" s="78" t="s">
        <v>4</v>
      </c>
      <c r="F286" s="78"/>
      <c r="G286" s="206"/>
      <c r="H286" s="192">
        <f t="shared" si="1"/>
        <v>0</v>
      </c>
      <c r="I286" s="84"/>
      <c r="K286" s="164"/>
    </row>
    <row r="287" spans="2:11" s="2" customFormat="1" x14ac:dyDescent="0.2">
      <c r="B287" s="85"/>
      <c r="C287" s="7" t="s">
        <v>120</v>
      </c>
      <c r="D287" s="77"/>
      <c r="E287" s="78" t="s">
        <v>4</v>
      </c>
      <c r="F287" s="78"/>
      <c r="G287" s="206"/>
      <c r="H287" s="192">
        <f t="shared" si="1"/>
        <v>0</v>
      </c>
      <c r="I287" s="84"/>
      <c r="K287" s="164"/>
    </row>
    <row r="288" spans="2:11" s="2" customFormat="1" x14ac:dyDescent="0.2">
      <c r="B288" s="85"/>
      <c r="C288" s="94" t="s">
        <v>100</v>
      </c>
      <c r="D288" s="77"/>
      <c r="E288" s="78" t="s">
        <v>3</v>
      </c>
      <c r="F288" s="78"/>
      <c r="G288" s="206"/>
      <c r="H288" s="192">
        <f t="shared" si="1"/>
        <v>0</v>
      </c>
      <c r="I288" s="84"/>
      <c r="K288" s="164"/>
    </row>
    <row r="289" spans="2:11" s="2" customFormat="1" x14ac:dyDescent="0.2">
      <c r="B289" s="85"/>
      <c r="C289" s="94" t="s">
        <v>118</v>
      </c>
      <c r="D289" s="77"/>
      <c r="E289" s="78" t="s">
        <v>4</v>
      </c>
      <c r="F289" s="78"/>
      <c r="G289" s="206"/>
      <c r="H289" s="192">
        <f t="shared" si="1"/>
        <v>0</v>
      </c>
      <c r="I289" s="84"/>
      <c r="K289" s="164"/>
    </row>
    <row r="290" spans="2:11" s="2" customFormat="1" x14ac:dyDescent="0.2">
      <c r="B290" s="85"/>
      <c r="C290" s="229"/>
      <c r="D290" s="77"/>
      <c r="E290" s="78"/>
      <c r="F290" s="78"/>
      <c r="G290" s="206"/>
      <c r="H290" s="166"/>
      <c r="I290" s="84"/>
      <c r="K290" s="164"/>
    </row>
    <row r="291" spans="2:11" s="2" customFormat="1" x14ac:dyDescent="0.2">
      <c r="B291" s="213"/>
      <c r="C291" s="16" t="s">
        <v>9</v>
      </c>
      <c r="D291" s="84"/>
      <c r="E291" s="108"/>
      <c r="F291" s="78"/>
      <c r="G291" s="206"/>
      <c r="H291" s="207">
        <f>SUM(H283:H290)</f>
        <v>0</v>
      </c>
      <c r="I291" s="84"/>
      <c r="K291" s="164">
        <f>H291</f>
        <v>0</v>
      </c>
    </row>
    <row r="292" spans="2:11" s="2" customFormat="1" x14ac:dyDescent="0.2">
      <c r="B292" s="214"/>
      <c r="C292" s="215"/>
      <c r="D292" s="101"/>
      <c r="E292" s="22"/>
      <c r="F292" s="23"/>
      <c r="G292" s="216"/>
      <c r="H292" s="169"/>
      <c r="I292" s="101"/>
      <c r="K292" s="164"/>
    </row>
    <row r="293" spans="2:11" s="2" customFormat="1" x14ac:dyDescent="0.2">
      <c r="B293" s="73"/>
      <c r="C293" s="74"/>
      <c r="D293" s="7"/>
      <c r="E293" s="13"/>
      <c r="F293" s="14"/>
      <c r="G293" s="203"/>
      <c r="H293" s="167"/>
      <c r="I293" s="84"/>
      <c r="K293" s="164"/>
    </row>
    <row r="294" spans="2:11" s="2" customFormat="1" x14ac:dyDescent="0.2">
      <c r="B294" s="75"/>
      <c r="C294" s="76" t="s">
        <v>102</v>
      </c>
      <c r="D294" s="77"/>
      <c r="E294" s="78"/>
      <c r="F294" s="78"/>
      <c r="G294" s="206"/>
      <c r="H294" s="166"/>
      <c r="I294" s="84"/>
      <c r="K294" s="164"/>
    </row>
    <row r="295" spans="2:11" s="2" customFormat="1" x14ac:dyDescent="0.2">
      <c r="B295" s="75"/>
      <c r="C295" s="76"/>
      <c r="D295" s="77"/>
      <c r="E295" s="78"/>
      <c r="F295" s="78"/>
      <c r="G295" s="206"/>
      <c r="H295" s="166"/>
      <c r="I295" s="84"/>
      <c r="K295" s="164"/>
    </row>
    <row r="296" spans="2:11" s="2" customFormat="1" x14ac:dyDescent="0.2">
      <c r="B296" s="85"/>
      <c r="C296" s="7" t="s">
        <v>147</v>
      </c>
      <c r="D296" s="77"/>
      <c r="E296" s="78" t="s">
        <v>4</v>
      </c>
      <c r="F296" s="78"/>
      <c r="G296" s="206"/>
      <c r="H296" s="192">
        <f>G296*F296</f>
        <v>0</v>
      </c>
      <c r="I296" s="84"/>
      <c r="K296" s="164"/>
    </row>
    <row r="297" spans="2:11" s="2" customFormat="1" x14ac:dyDescent="0.2">
      <c r="B297" s="85"/>
      <c r="C297" s="7" t="s">
        <v>148</v>
      </c>
      <c r="D297" s="77"/>
      <c r="E297" s="78" t="s">
        <v>4</v>
      </c>
      <c r="F297" s="78"/>
      <c r="G297" s="206"/>
      <c r="H297" s="192">
        <f>G297*F297</f>
        <v>0</v>
      </c>
      <c r="I297" s="84"/>
      <c r="K297" s="164"/>
    </row>
    <row r="298" spans="2:11" s="2" customFormat="1" x14ac:dyDescent="0.2">
      <c r="B298" s="85"/>
      <c r="C298" s="7" t="s">
        <v>99</v>
      </c>
      <c r="D298" s="77"/>
      <c r="E298" s="78" t="s">
        <v>4</v>
      </c>
      <c r="F298" s="78"/>
      <c r="G298" s="206"/>
      <c r="H298" s="192">
        <f>G298*F298</f>
        <v>0</v>
      </c>
      <c r="I298" s="84"/>
      <c r="K298" s="164"/>
    </row>
    <row r="299" spans="2:11" s="2" customFormat="1" x14ac:dyDescent="0.2">
      <c r="B299" s="85"/>
      <c r="C299" s="94" t="s">
        <v>100</v>
      </c>
      <c r="D299" s="77"/>
      <c r="E299" s="78" t="s">
        <v>3</v>
      </c>
      <c r="F299" s="78"/>
      <c r="G299" s="206"/>
      <c r="H299" s="192">
        <f>G299*F299</f>
        <v>0</v>
      </c>
      <c r="I299" s="84"/>
      <c r="K299" s="164"/>
    </row>
    <row r="300" spans="2:11" s="2" customFormat="1" x14ac:dyDescent="0.2">
      <c r="B300" s="85"/>
      <c r="C300" s="229"/>
      <c r="D300" s="77"/>
      <c r="E300" s="78"/>
      <c r="F300" s="78"/>
      <c r="G300" s="206"/>
      <c r="H300" s="166"/>
      <c r="I300" s="84"/>
      <c r="K300" s="164"/>
    </row>
    <row r="301" spans="2:11" s="2" customFormat="1" x14ac:dyDescent="0.2">
      <c r="B301" s="213"/>
      <c r="C301" s="16" t="s">
        <v>9</v>
      </c>
      <c r="D301" s="84"/>
      <c r="E301" s="108"/>
      <c r="F301" s="78"/>
      <c r="G301" s="206"/>
      <c r="H301" s="207">
        <f>SUM(H295:H300)</f>
        <v>0</v>
      </c>
      <c r="I301" s="84"/>
      <c r="K301" s="164">
        <f>H301</f>
        <v>0</v>
      </c>
    </row>
    <row r="302" spans="2:11" s="2" customFormat="1" x14ac:dyDescent="0.2">
      <c r="B302" s="214"/>
      <c r="C302" s="215"/>
      <c r="D302" s="101"/>
      <c r="E302" s="22"/>
      <c r="F302" s="23"/>
      <c r="G302" s="216"/>
      <c r="H302" s="169"/>
      <c r="I302" s="101"/>
      <c r="K302" s="164"/>
    </row>
    <row r="303" spans="2:11" s="2" customFormat="1" x14ac:dyDescent="0.2">
      <c r="B303" s="73"/>
      <c r="C303" s="74"/>
      <c r="D303" s="7"/>
      <c r="E303" s="13"/>
      <c r="F303" s="14"/>
      <c r="G303" s="203"/>
      <c r="H303" s="167"/>
      <c r="I303" s="84"/>
      <c r="K303" s="164"/>
    </row>
    <row r="304" spans="2:11" s="2" customFormat="1" x14ac:dyDescent="0.2">
      <c r="B304" s="75"/>
      <c r="C304" s="76" t="s">
        <v>103</v>
      </c>
      <c r="D304" s="77"/>
      <c r="E304" s="78"/>
      <c r="F304" s="78"/>
      <c r="G304" s="206"/>
      <c r="H304" s="166"/>
      <c r="I304" s="84"/>
      <c r="K304" s="164"/>
    </row>
    <row r="305" spans="2:11" s="2" customFormat="1" x14ac:dyDescent="0.2">
      <c r="B305" s="75"/>
      <c r="C305" s="76"/>
      <c r="D305" s="77"/>
      <c r="E305" s="78"/>
      <c r="F305" s="78"/>
      <c r="G305" s="206"/>
      <c r="H305" s="166"/>
      <c r="I305" s="84"/>
      <c r="K305" s="164"/>
    </row>
    <row r="306" spans="2:11" s="2" customFormat="1" x14ac:dyDescent="0.2">
      <c r="B306" s="85"/>
      <c r="C306" s="7" t="s">
        <v>147</v>
      </c>
      <c r="D306" s="77"/>
      <c r="E306" s="78" t="s">
        <v>4</v>
      </c>
      <c r="F306" s="78"/>
      <c r="G306" s="206"/>
      <c r="H306" s="192">
        <f>G306*F306</f>
        <v>0</v>
      </c>
      <c r="I306" s="84"/>
      <c r="K306" s="164"/>
    </row>
    <row r="307" spans="2:11" s="2" customFormat="1" x14ac:dyDescent="0.2">
      <c r="B307" s="85"/>
      <c r="C307" s="7" t="s">
        <v>99</v>
      </c>
      <c r="D307" s="77"/>
      <c r="E307" s="78" t="s">
        <v>4</v>
      </c>
      <c r="F307" s="78"/>
      <c r="G307" s="206"/>
      <c r="H307" s="192">
        <f>G307*F307</f>
        <v>0</v>
      </c>
      <c r="I307" s="84"/>
      <c r="K307" s="164"/>
    </row>
    <row r="308" spans="2:11" s="2" customFormat="1" x14ac:dyDescent="0.2">
      <c r="B308" s="85"/>
      <c r="C308" s="94" t="s">
        <v>100</v>
      </c>
      <c r="D308" s="77"/>
      <c r="E308" s="78" t="s">
        <v>3</v>
      </c>
      <c r="F308" s="78"/>
      <c r="G308" s="206"/>
      <c r="H308" s="192">
        <f>G308*F308</f>
        <v>0</v>
      </c>
      <c r="I308" s="84"/>
      <c r="K308" s="164"/>
    </row>
    <row r="309" spans="2:11" s="2" customFormat="1" x14ac:dyDescent="0.2">
      <c r="B309" s="85"/>
      <c r="C309" s="229"/>
      <c r="D309" s="77"/>
      <c r="E309" s="78"/>
      <c r="F309" s="78"/>
      <c r="G309" s="206"/>
      <c r="H309" s="166"/>
      <c r="I309" s="84"/>
      <c r="K309" s="164"/>
    </row>
    <row r="310" spans="2:11" s="2" customFormat="1" x14ac:dyDescent="0.2">
      <c r="B310" s="213"/>
      <c r="C310" s="16" t="s">
        <v>9</v>
      </c>
      <c r="D310" s="84"/>
      <c r="E310" s="108"/>
      <c r="F310" s="78"/>
      <c r="G310" s="206"/>
      <c r="H310" s="207">
        <f>SUM(H305:H309)</f>
        <v>0</v>
      </c>
      <c r="I310" s="84"/>
      <c r="K310" s="164">
        <f>H310</f>
        <v>0</v>
      </c>
    </row>
    <row r="311" spans="2:11" s="2" customFormat="1" x14ac:dyDescent="0.2">
      <c r="B311" s="214"/>
      <c r="C311" s="215"/>
      <c r="D311" s="101"/>
      <c r="E311" s="22"/>
      <c r="F311" s="23"/>
      <c r="G311" s="216"/>
      <c r="H311" s="169"/>
      <c r="I311" s="101"/>
      <c r="K311" s="164"/>
    </row>
    <row r="312" spans="2:11" s="2" customFormat="1" x14ac:dyDescent="0.2">
      <c r="B312" s="73"/>
      <c r="C312" s="74"/>
      <c r="D312" s="7"/>
      <c r="E312" s="13"/>
      <c r="F312" s="14"/>
      <c r="G312" s="203"/>
      <c r="H312" s="167"/>
      <c r="I312" s="84"/>
      <c r="K312" s="164"/>
    </row>
    <row r="313" spans="2:11" s="2" customFormat="1" x14ac:dyDescent="0.2">
      <c r="B313" s="75"/>
      <c r="C313" s="76" t="s">
        <v>104</v>
      </c>
      <c r="D313" s="77"/>
      <c r="E313" s="78"/>
      <c r="F313" s="78"/>
      <c r="G313" s="206"/>
      <c r="H313" s="166"/>
      <c r="I313" s="84"/>
      <c r="K313" s="164"/>
    </row>
    <row r="314" spans="2:11" s="2" customFormat="1" x14ac:dyDescent="0.2">
      <c r="B314" s="75"/>
      <c r="C314" s="76"/>
      <c r="D314" s="77"/>
      <c r="E314" s="78"/>
      <c r="F314" s="78"/>
      <c r="G314" s="206"/>
      <c r="H314" s="166"/>
      <c r="I314" s="84"/>
      <c r="K314" s="164"/>
    </row>
    <row r="315" spans="2:11" s="2" customFormat="1" x14ac:dyDescent="0.2">
      <c r="B315" s="85"/>
      <c r="C315" s="7" t="s">
        <v>149</v>
      </c>
      <c r="D315" s="77"/>
      <c r="E315" s="78" t="s">
        <v>4</v>
      </c>
      <c r="F315" s="78"/>
      <c r="G315" s="206"/>
      <c r="H315" s="192">
        <f>G315*F315</f>
        <v>0</v>
      </c>
      <c r="I315" s="84"/>
      <c r="K315" s="164"/>
    </row>
    <row r="316" spans="2:11" s="2" customFormat="1" x14ac:dyDescent="0.2">
      <c r="B316" s="85"/>
      <c r="C316" s="7" t="s">
        <v>99</v>
      </c>
      <c r="D316" s="77"/>
      <c r="E316" s="78" t="s">
        <v>4</v>
      </c>
      <c r="F316" s="78"/>
      <c r="G316" s="206"/>
      <c r="H316" s="192">
        <f>G316*F316</f>
        <v>0</v>
      </c>
      <c r="I316" s="84"/>
      <c r="K316" s="164"/>
    </row>
    <row r="317" spans="2:11" s="2" customFormat="1" x14ac:dyDescent="0.2">
      <c r="B317" s="85"/>
      <c r="C317" s="94" t="s">
        <v>100</v>
      </c>
      <c r="D317" s="77"/>
      <c r="E317" s="78" t="s">
        <v>3</v>
      </c>
      <c r="F317" s="78"/>
      <c r="G317" s="206"/>
      <c r="H317" s="192">
        <f>G317*F317</f>
        <v>0</v>
      </c>
      <c r="I317" s="84"/>
      <c r="K317" s="164"/>
    </row>
    <row r="318" spans="2:11" s="2" customFormat="1" x14ac:dyDescent="0.2">
      <c r="B318" s="85"/>
      <c r="C318" s="94" t="s">
        <v>118</v>
      </c>
      <c r="D318" s="77"/>
      <c r="E318" s="78" t="s">
        <v>4</v>
      </c>
      <c r="F318" s="78"/>
      <c r="G318" s="206"/>
      <c r="H318" s="192">
        <f t="shared" ref="H318" si="2">G318*F318</f>
        <v>0</v>
      </c>
      <c r="I318" s="84"/>
      <c r="K318" s="164"/>
    </row>
    <row r="319" spans="2:11" s="2" customFormat="1" x14ac:dyDescent="0.2">
      <c r="B319" s="85"/>
      <c r="C319" s="229"/>
      <c r="D319" s="77"/>
      <c r="E319" s="78"/>
      <c r="F319" s="78"/>
      <c r="G319" s="206"/>
      <c r="H319" s="166"/>
      <c r="I319" s="84"/>
      <c r="K319" s="164"/>
    </row>
    <row r="320" spans="2:11" s="2" customFormat="1" x14ac:dyDescent="0.2">
      <c r="B320" s="213"/>
      <c r="C320" s="16" t="s">
        <v>9</v>
      </c>
      <c r="D320" s="84"/>
      <c r="E320" s="108"/>
      <c r="F320" s="78"/>
      <c r="G320" s="206"/>
      <c r="H320" s="207">
        <f>SUM(H314:H319)</f>
        <v>0</v>
      </c>
      <c r="I320" s="84"/>
      <c r="K320" s="164">
        <f>H320</f>
        <v>0</v>
      </c>
    </row>
    <row r="321" spans="2:11" s="2" customFormat="1" x14ac:dyDescent="0.2">
      <c r="B321" s="214"/>
      <c r="C321" s="215"/>
      <c r="D321" s="101"/>
      <c r="E321" s="22"/>
      <c r="F321" s="23"/>
      <c r="G321" s="216"/>
      <c r="H321" s="169"/>
      <c r="I321" s="101"/>
      <c r="K321" s="164"/>
    </row>
    <row r="322" spans="2:11" s="2" customFormat="1" x14ac:dyDescent="0.2">
      <c r="B322" s="73"/>
      <c r="C322" s="74"/>
      <c r="D322" s="7"/>
      <c r="E322" s="13"/>
      <c r="F322" s="14"/>
      <c r="G322" s="203"/>
      <c r="H322" s="167"/>
      <c r="I322" s="84"/>
      <c r="K322" s="164"/>
    </row>
    <row r="323" spans="2:11" s="2" customFormat="1" x14ac:dyDescent="0.2">
      <c r="B323" s="75"/>
      <c r="C323" s="76" t="s">
        <v>105</v>
      </c>
      <c r="D323" s="77"/>
      <c r="E323" s="78"/>
      <c r="F323" s="78"/>
      <c r="G323" s="206"/>
      <c r="H323" s="166"/>
      <c r="I323" s="84"/>
      <c r="K323" s="164"/>
    </row>
    <row r="324" spans="2:11" s="2" customFormat="1" x14ac:dyDescent="0.2">
      <c r="B324" s="75"/>
      <c r="C324" s="76"/>
      <c r="D324" s="77"/>
      <c r="E324" s="78"/>
      <c r="F324" s="78"/>
      <c r="G324" s="206"/>
      <c r="H324" s="166"/>
      <c r="I324" s="84"/>
      <c r="K324" s="164"/>
    </row>
    <row r="325" spans="2:11" s="2" customFormat="1" x14ac:dyDescent="0.2">
      <c r="B325" s="85"/>
      <c r="C325" s="7" t="s">
        <v>151</v>
      </c>
      <c r="D325" s="77"/>
      <c r="E325" s="78" t="s">
        <v>4</v>
      </c>
      <c r="F325" s="78"/>
      <c r="G325" s="206"/>
      <c r="H325" s="192">
        <f>G325*F325</f>
        <v>0</v>
      </c>
      <c r="I325" s="84"/>
      <c r="K325" s="164"/>
    </row>
    <row r="326" spans="2:11" s="2" customFormat="1" x14ac:dyDescent="0.2">
      <c r="B326" s="85"/>
      <c r="C326" s="7" t="s">
        <v>99</v>
      </c>
      <c r="D326" s="77"/>
      <c r="E326" s="78" t="s">
        <v>4</v>
      </c>
      <c r="F326" s="78"/>
      <c r="G326" s="206"/>
      <c r="H326" s="192">
        <f>G326*F326</f>
        <v>0</v>
      </c>
      <c r="I326" s="84"/>
      <c r="K326" s="164"/>
    </row>
    <row r="327" spans="2:11" s="2" customFormat="1" x14ac:dyDescent="0.2">
      <c r="B327" s="85"/>
      <c r="C327" s="94" t="s">
        <v>119</v>
      </c>
      <c r="D327" s="77"/>
      <c r="E327" s="78" t="s">
        <v>4</v>
      </c>
      <c r="F327" s="78"/>
      <c r="G327" s="206"/>
      <c r="H327" s="192">
        <f>G327*F327</f>
        <v>0</v>
      </c>
      <c r="I327" s="84"/>
      <c r="K327" s="164"/>
    </row>
    <row r="328" spans="2:11" s="2" customFormat="1" x14ac:dyDescent="0.2">
      <c r="B328" s="85"/>
      <c r="C328" s="229"/>
      <c r="D328" s="77"/>
      <c r="E328" s="78"/>
      <c r="F328" s="78"/>
      <c r="G328" s="206"/>
      <c r="H328" s="166"/>
      <c r="I328" s="84"/>
      <c r="K328" s="164"/>
    </row>
    <row r="329" spans="2:11" s="2" customFormat="1" x14ac:dyDescent="0.2">
      <c r="B329" s="213"/>
      <c r="C329" s="16" t="s">
        <v>9</v>
      </c>
      <c r="D329" s="84"/>
      <c r="E329" s="108"/>
      <c r="F329" s="78"/>
      <c r="G329" s="206"/>
      <c r="H329" s="207">
        <f>SUM(H324:H328)</f>
        <v>0</v>
      </c>
      <c r="I329" s="84"/>
      <c r="K329" s="164">
        <f>H329</f>
        <v>0</v>
      </c>
    </row>
    <row r="330" spans="2:11" s="2" customFormat="1" x14ac:dyDescent="0.2">
      <c r="B330" s="214"/>
      <c r="C330" s="215"/>
      <c r="D330" s="101"/>
      <c r="E330" s="22"/>
      <c r="F330" s="23"/>
      <c r="G330" s="216"/>
      <c r="H330" s="169"/>
      <c r="I330" s="101"/>
      <c r="K330" s="164"/>
    </row>
    <row r="331" spans="2:11" s="2" customFormat="1" x14ac:dyDescent="0.2">
      <c r="B331" s="85"/>
      <c r="C331" s="86"/>
      <c r="D331" s="77"/>
      <c r="E331" s="78"/>
      <c r="F331" s="78"/>
      <c r="G331" s="206"/>
      <c r="H331" s="166"/>
      <c r="I331" s="84"/>
      <c r="K331" s="164"/>
    </row>
    <row r="332" spans="2:11" s="2" customFormat="1" x14ac:dyDescent="0.2">
      <c r="B332" s="85"/>
      <c r="C332" s="66" t="s">
        <v>11</v>
      </c>
      <c r="D332" s="77"/>
      <c r="E332" s="78"/>
      <c r="F332" s="78"/>
      <c r="G332" s="206"/>
      <c r="H332" s="166"/>
      <c r="I332" s="84"/>
      <c r="K332" s="164"/>
    </row>
    <row r="333" spans="2:11" s="2" customFormat="1" x14ac:dyDescent="0.2">
      <c r="B333" s="85"/>
      <c r="C333" s="65"/>
      <c r="D333" s="77"/>
      <c r="E333" s="78"/>
      <c r="F333" s="78"/>
      <c r="G333" s="206"/>
      <c r="H333" s="166"/>
      <c r="I333" s="84"/>
      <c r="K333" s="164"/>
    </row>
    <row r="334" spans="2:11" s="2" customFormat="1" x14ac:dyDescent="0.2">
      <c r="B334" s="85"/>
      <c r="C334" s="65" t="s">
        <v>106</v>
      </c>
      <c r="D334" s="77"/>
      <c r="E334" s="78" t="s">
        <v>3</v>
      </c>
      <c r="F334" s="78"/>
      <c r="G334" s="206"/>
      <c r="H334" s="192">
        <f>G334*F334</f>
        <v>0</v>
      </c>
      <c r="I334" s="84"/>
      <c r="K334" s="164"/>
    </row>
    <row r="335" spans="2:11" s="2" customFormat="1" x14ac:dyDescent="0.2">
      <c r="B335" s="85"/>
      <c r="C335" s="65"/>
      <c r="D335" s="77"/>
      <c r="E335" s="78"/>
      <c r="F335" s="78"/>
      <c r="G335" s="206"/>
      <c r="H335" s="166"/>
      <c r="I335" s="84"/>
      <c r="K335" s="164"/>
    </row>
    <row r="336" spans="2:11" s="2" customFormat="1" x14ac:dyDescent="0.2">
      <c r="B336" s="85"/>
      <c r="C336" s="65" t="s">
        <v>107</v>
      </c>
      <c r="D336" s="77"/>
      <c r="E336" s="78" t="s">
        <v>3</v>
      </c>
      <c r="F336" s="78"/>
      <c r="G336" s="206"/>
      <c r="H336" s="192">
        <f>G336*F336</f>
        <v>0</v>
      </c>
      <c r="I336" s="84"/>
      <c r="K336" s="164"/>
    </row>
    <row r="337" spans="2:13" s="2" customFormat="1" x14ac:dyDescent="0.2">
      <c r="B337" s="85"/>
      <c r="C337" s="86"/>
      <c r="D337" s="77"/>
      <c r="E337" s="78"/>
      <c r="F337" s="78"/>
      <c r="G337" s="206"/>
      <c r="H337" s="166"/>
      <c r="I337" s="84"/>
      <c r="K337" s="164"/>
    </row>
    <row r="338" spans="2:13" s="2" customFormat="1" x14ac:dyDescent="0.2">
      <c r="B338" s="213"/>
      <c r="C338" s="16" t="s">
        <v>9</v>
      </c>
      <c r="D338" s="84"/>
      <c r="E338" s="108"/>
      <c r="F338" s="78"/>
      <c r="G338" s="206"/>
      <c r="H338" s="207">
        <f>SUM(H333:H337)</f>
        <v>0</v>
      </c>
      <c r="I338" s="84"/>
      <c r="K338" s="164">
        <f>H338</f>
        <v>0</v>
      </c>
    </row>
    <row r="339" spans="2:13" s="2" customFormat="1" x14ac:dyDescent="0.2">
      <c r="B339" s="214"/>
      <c r="C339" s="215"/>
      <c r="D339" s="101"/>
      <c r="E339" s="22"/>
      <c r="F339" s="23"/>
      <c r="G339" s="216"/>
      <c r="H339" s="169"/>
      <c r="I339" s="101"/>
      <c r="K339" s="164"/>
    </row>
    <row r="340" spans="2:13" s="2" customFormat="1" x14ac:dyDescent="0.2">
      <c r="B340" s="17"/>
      <c r="C340" s="43"/>
      <c r="D340" s="19"/>
      <c r="E340" s="18"/>
      <c r="F340" s="44"/>
      <c r="G340" s="225"/>
      <c r="H340" s="172"/>
      <c r="I340" s="11"/>
      <c r="K340" s="164"/>
    </row>
    <row r="341" spans="2:13" s="2" customFormat="1" x14ac:dyDescent="0.2">
      <c r="B341" s="45"/>
      <c r="C341" s="46" t="s">
        <v>113</v>
      </c>
      <c r="D341" s="47"/>
      <c r="E341" s="48" t="s">
        <v>3</v>
      </c>
      <c r="F341" s="49"/>
      <c r="G341" s="230">
        <f>SUM(J197:K339)</f>
        <v>0</v>
      </c>
      <c r="H341" s="207">
        <f>F341*G341</f>
        <v>0</v>
      </c>
      <c r="I341" s="47"/>
      <c r="K341" s="164">
        <f>H341</f>
        <v>0</v>
      </c>
      <c r="M341" s="123"/>
    </row>
    <row r="342" spans="2:13" s="29" customFormat="1" x14ac:dyDescent="0.2">
      <c r="B342" s="50"/>
      <c r="C342" s="51"/>
      <c r="D342" s="52"/>
      <c r="E342" s="53"/>
      <c r="F342" s="54"/>
      <c r="G342" s="231"/>
      <c r="H342" s="170"/>
      <c r="I342" s="47"/>
      <c r="K342" s="237"/>
    </row>
    <row r="343" spans="2:13" s="2" customFormat="1" x14ac:dyDescent="0.2">
      <c r="B343" s="73"/>
      <c r="C343" s="74"/>
      <c r="D343" s="7"/>
      <c r="E343" s="8"/>
      <c r="F343" s="9"/>
      <c r="G343" s="201"/>
      <c r="H343" s="165"/>
      <c r="I343" s="11"/>
      <c r="K343" s="164"/>
    </row>
    <row r="344" spans="2:13" s="2" customFormat="1" ht="15" x14ac:dyDescent="0.2">
      <c r="B344" s="32"/>
      <c r="C344" s="202" t="s">
        <v>108</v>
      </c>
      <c r="D344" s="7"/>
      <c r="E344" s="15"/>
      <c r="F344" s="14"/>
      <c r="G344" s="203"/>
      <c r="H344" s="203"/>
      <c r="I344" s="11"/>
      <c r="K344" s="164"/>
    </row>
    <row r="345" spans="2:13" s="2" customFormat="1" x14ac:dyDescent="0.2">
      <c r="B345" s="32"/>
      <c r="C345" s="7"/>
      <c r="D345" s="7"/>
      <c r="E345" s="15"/>
      <c r="F345" s="14"/>
      <c r="G345" s="203"/>
      <c r="H345" s="167"/>
      <c r="I345" s="11"/>
      <c r="K345" s="164"/>
    </row>
    <row r="346" spans="2:13" s="2" customFormat="1" x14ac:dyDescent="0.2">
      <c r="B346" s="204" t="s">
        <v>178</v>
      </c>
      <c r="C346" s="205" t="s">
        <v>80</v>
      </c>
      <c r="D346" s="77"/>
      <c r="E346" s="78"/>
      <c r="F346" s="78"/>
      <c r="G346" s="206"/>
      <c r="H346" s="166"/>
      <c r="I346" s="80"/>
      <c r="K346" s="164"/>
    </row>
    <row r="347" spans="2:13" s="2" customFormat="1" x14ac:dyDescent="0.2">
      <c r="B347" s="75"/>
      <c r="C347" s="76"/>
      <c r="D347" s="77"/>
      <c r="E347" s="78"/>
      <c r="F347" s="78"/>
      <c r="G347" s="206"/>
      <c r="H347" s="166"/>
      <c r="I347" s="80"/>
      <c r="K347" s="164"/>
    </row>
    <row r="348" spans="2:13" s="2" customFormat="1" x14ac:dyDescent="0.2">
      <c r="B348" s="75"/>
      <c r="C348" s="77" t="s">
        <v>142</v>
      </c>
      <c r="D348" s="77"/>
      <c r="E348" s="78" t="s">
        <v>3</v>
      </c>
      <c r="F348" s="78"/>
      <c r="G348" s="206"/>
      <c r="H348" s="192">
        <f>G348*F348</f>
        <v>0</v>
      </c>
      <c r="I348" s="80"/>
      <c r="K348" s="164"/>
    </row>
    <row r="349" spans="2:13" s="2" customFormat="1" x14ac:dyDescent="0.2">
      <c r="B349" s="75"/>
      <c r="C349" s="77"/>
      <c r="D349" s="77"/>
      <c r="E349" s="78"/>
      <c r="F349" s="78"/>
      <c r="G349" s="206"/>
      <c r="H349" s="166"/>
      <c r="I349" s="80"/>
      <c r="K349" s="164"/>
    </row>
    <row r="350" spans="2:13" s="2" customFormat="1" x14ac:dyDescent="0.2">
      <c r="B350" s="75"/>
      <c r="C350" s="77" t="s">
        <v>82</v>
      </c>
      <c r="D350" s="77"/>
      <c r="E350" s="78" t="s">
        <v>3</v>
      </c>
      <c r="F350" s="78"/>
      <c r="G350" s="206"/>
      <c r="H350" s="192">
        <f>G350*F350</f>
        <v>0</v>
      </c>
      <c r="I350" s="80"/>
      <c r="K350" s="164"/>
    </row>
    <row r="351" spans="2:13" s="2" customFormat="1" x14ac:dyDescent="0.2">
      <c r="B351" s="75"/>
      <c r="C351" s="105"/>
      <c r="D351" s="77"/>
      <c r="E351" s="78"/>
      <c r="F351" s="78"/>
      <c r="G351" s="206"/>
      <c r="H351" s="166"/>
      <c r="I351" s="80"/>
      <c r="K351" s="164"/>
    </row>
    <row r="352" spans="2:13" s="2" customFormat="1" x14ac:dyDescent="0.2">
      <c r="B352" s="75"/>
      <c r="C352" s="77" t="s">
        <v>83</v>
      </c>
      <c r="D352" s="77"/>
      <c r="E352" s="78" t="s">
        <v>3</v>
      </c>
      <c r="F352" s="78"/>
      <c r="G352" s="206"/>
      <c r="H352" s="192">
        <f>G352*F352</f>
        <v>0</v>
      </c>
      <c r="I352" s="80"/>
      <c r="K352" s="164"/>
    </row>
    <row r="353" spans="2:11" s="2" customFormat="1" x14ac:dyDescent="0.2">
      <c r="B353" s="75"/>
      <c r="C353" s="77"/>
      <c r="D353" s="77"/>
      <c r="E353" s="78"/>
      <c r="F353" s="78"/>
      <c r="G353" s="206"/>
      <c r="H353" s="166"/>
      <c r="I353" s="79"/>
      <c r="K353" s="164"/>
    </row>
    <row r="354" spans="2:11" s="2" customFormat="1" x14ac:dyDescent="0.2">
      <c r="B354" s="81"/>
      <c r="C354" s="16" t="s">
        <v>9</v>
      </c>
      <c r="D354" s="16"/>
      <c r="E354" s="13"/>
      <c r="F354" s="14"/>
      <c r="G354" s="203"/>
      <c r="H354" s="207">
        <f>SUM(H344:H353)</f>
        <v>0</v>
      </c>
      <c r="I354" s="208"/>
      <c r="K354" s="164">
        <f>H354</f>
        <v>0</v>
      </c>
    </row>
    <row r="355" spans="2:11" s="2" customFormat="1" x14ac:dyDescent="0.2">
      <c r="B355" s="81"/>
      <c r="C355" s="16"/>
      <c r="D355" s="16"/>
      <c r="E355" s="13"/>
      <c r="F355" s="14"/>
      <c r="G355" s="203"/>
      <c r="H355" s="168"/>
      <c r="I355" s="84"/>
      <c r="K355" s="164"/>
    </row>
    <row r="356" spans="2:11" s="2" customFormat="1" x14ac:dyDescent="0.2">
      <c r="B356" s="73"/>
      <c r="C356" s="74"/>
      <c r="D356" s="7"/>
      <c r="E356" s="8"/>
      <c r="F356" s="9"/>
      <c r="G356" s="201"/>
      <c r="H356" s="165"/>
      <c r="I356" s="11"/>
      <c r="K356" s="164"/>
    </row>
    <row r="357" spans="2:11" s="2" customFormat="1" x14ac:dyDescent="0.2">
      <c r="B357" s="204" t="s">
        <v>187</v>
      </c>
      <c r="C357" s="205" t="s">
        <v>84</v>
      </c>
      <c r="D357" s="77"/>
      <c r="E357" s="78"/>
      <c r="F357" s="78"/>
      <c r="G357" s="206"/>
      <c r="H357" s="166"/>
      <c r="I357" s="80"/>
      <c r="K357" s="164"/>
    </row>
    <row r="358" spans="2:11" s="2" customFormat="1" x14ac:dyDescent="0.2">
      <c r="B358" s="75"/>
      <c r="C358" s="76"/>
      <c r="D358" s="77"/>
      <c r="E358" s="78"/>
      <c r="F358" s="78"/>
      <c r="G358" s="206"/>
      <c r="H358" s="166"/>
      <c r="I358" s="80"/>
      <c r="K358" s="164"/>
    </row>
    <row r="359" spans="2:11" s="2" customFormat="1" x14ac:dyDescent="0.2">
      <c r="B359" s="75"/>
      <c r="C359" s="97" t="s">
        <v>143</v>
      </c>
      <c r="D359" s="77"/>
      <c r="E359" s="78" t="s">
        <v>3</v>
      </c>
      <c r="F359" s="78"/>
      <c r="G359" s="206"/>
      <c r="H359" s="192">
        <f>G359*F359</f>
        <v>0</v>
      </c>
      <c r="I359" s="80"/>
      <c r="K359" s="164"/>
    </row>
    <row r="360" spans="2:11" s="2" customFormat="1" x14ac:dyDescent="0.2">
      <c r="B360" s="75"/>
      <c r="C360" s="77"/>
      <c r="D360" s="77"/>
      <c r="E360" s="78"/>
      <c r="F360" s="78"/>
      <c r="G360" s="206"/>
      <c r="H360" s="166"/>
      <c r="I360" s="79"/>
      <c r="K360" s="164"/>
    </row>
    <row r="361" spans="2:11" s="2" customFormat="1" x14ac:dyDescent="0.2">
      <c r="B361" s="81"/>
      <c r="C361" s="16" t="s">
        <v>9</v>
      </c>
      <c r="D361" s="16"/>
      <c r="E361" s="13"/>
      <c r="F361" s="14"/>
      <c r="G361" s="203"/>
      <c r="H361" s="207">
        <f>SUM(H357:H360)</f>
        <v>0</v>
      </c>
      <c r="I361" s="208"/>
      <c r="K361" s="164">
        <f>H361</f>
        <v>0</v>
      </c>
    </row>
    <row r="362" spans="2:11" s="2" customFormat="1" x14ac:dyDescent="0.2">
      <c r="B362" s="81"/>
      <c r="C362" s="16"/>
      <c r="D362" s="16"/>
      <c r="E362" s="13"/>
      <c r="F362" s="14"/>
      <c r="G362" s="203"/>
      <c r="H362" s="168"/>
      <c r="I362" s="84"/>
      <c r="K362" s="164"/>
    </row>
    <row r="363" spans="2:11" s="2" customFormat="1" x14ac:dyDescent="0.2">
      <c r="B363" s="209"/>
      <c r="C363" s="210"/>
      <c r="D363" s="101"/>
      <c r="E363" s="8"/>
      <c r="F363" s="9"/>
      <c r="G363" s="201"/>
      <c r="H363" s="165"/>
      <c r="I363" s="101"/>
      <c r="K363" s="164"/>
    </row>
    <row r="364" spans="2:11" s="2" customFormat="1" x14ac:dyDescent="0.2">
      <c r="B364" s="75" t="s">
        <v>179</v>
      </c>
      <c r="C364" s="211" t="s">
        <v>13</v>
      </c>
      <c r="D364" s="212"/>
      <c r="E364" s="108"/>
      <c r="F364" s="78"/>
      <c r="G364" s="206"/>
      <c r="H364" s="166"/>
      <c r="I364" s="212"/>
      <c r="K364" s="164"/>
    </row>
    <row r="365" spans="2:11" s="2" customFormat="1" x14ac:dyDescent="0.2">
      <c r="B365" s="213"/>
      <c r="C365" s="97"/>
      <c r="D365" s="101"/>
      <c r="E365" s="108"/>
      <c r="F365" s="78"/>
      <c r="G365" s="206"/>
      <c r="H365" s="166"/>
      <c r="I365" s="101"/>
      <c r="K365" s="164"/>
    </row>
    <row r="366" spans="2:11" s="2" customFormat="1" x14ac:dyDescent="0.2">
      <c r="B366" s="213"/>
      <c r="C366" s="30" t="s">
        <v>86</v>
      </c>
      <c r="D366" s="31"/>
      <c r="E366" s="108" t="s">
        <v>3</v>
      </c>
      <c r="F366" s="78"/>
      <c r="G366" s="206"/>
      <c r="H366" s="192">
        <f>G366*F366</f>
        <v>0</v>
      </c>
      <c r="I366" s="31"/>
      <c r="K366" s="164"/>
    </row>
    <row r="367" spans="2:11" s="2" customFormat="1" x14ac:dyDescent="0.2">
      <c r="B367" s="213"/>
      <c r="C367" s="30"/>
      <c r="D367" s="31"/>
      <c r="E367" s="108"/>
      <c r="F367" s="78"/>
      <c r="G367" s="206"/>
      <c r="H367" s="166"/>
      <c r="I367" s="31"/>
      <c r="K367" s="164"/>
    </row>
    <row r="368" spans="2:11" s="2" customFormat="1" x14ac:dyDescent="0.2">
      <c r="B368" s="213"/>
      <c r="C368" s="16" t="s">
        <v>9</v>
      </c>
      <c r="D368" s="84"/>
      <c r="E368" s="108"/>
      <c r="F368" s="78"/>
      <c r="G368" s="206"/>
      <c r="H368" s="207">
        <f>SUM(H364:H367)</f>
        <v>0</v>
      </c>
      <c r="I368" s="84"/>
      <c r="K368" s="164">
        <f>H368</f>
        <v>0</v>
      </c>
    </row>
    <row r="369" spans="2:11" s="2" customFormat="1" x14ac:dyDescent="0.2">
      <c r="B369" s="214"/>
      <c r="C369" s="215"/>
      <c r="D369" s="101"/>
      <c r="E369" s="22"/>
      <c r="F369" s="23"/>
      <c r="G369" s="216"/>
      <c r="H369" s="169"/>
      <c r="I369" s="101"/>
      <c r="K369" s="164"/>
    </row>
    <row r="370" spans="2:11" s="2" customFormat="1" x14ac:dyDescent="0.2">
      <c r="B370" s="213"/>
      <c r="C370" s="97"/>
      <c r="D370" s="101"/>
      <c r="E370" s="8"/>
      <c r="F370" s="14"/>
      <c r="G370" s="203"/>
      <c r="H370" s="165"/>
      <c r="I370" s="101"/>
      <c r="K370" s="164"/>
    </row>
    <row r="371" spans="2:11" s="2" customFormat="1" x14ac:dyDescent="0.2">
      <c r="B371" s="75" t="s">
        <v>180</v>
      </c>
      <c r="C371" s="104" t="s">
        <v>15</v>
      </c>
      <c r="D371" s="29"/>
      <c r="E371" s="13"/>
      <c r="F371" s="14"/>
      <c r="G371" s="203"/>
      <c r="H371" s="167"/>
      <c r="I371" s="29"/>
      <c r="K371" s="164"/>
    </row>
    <row r="372" spans="2:11" s="2" customFormat="1" x14ac:dyDescent="0.2">
      <c r="B372" s="213"/>
      <c r="C372" s="105"/>
      <c r="E372" s="108"/>
      <c r="F372" s="78"/>
      <c r="G372" s="206"/>
      <c r="H372" s="166"/>
      <c r="K372" s="164"/>
    </row>
    <row r="373" spans="2:11" s="2" customFormat="1" x14ac:dyDescent="0.2">
      <c r="B373" s="213"/>
      <c r="C373" s="77" t="s">
        <v>27</v>
      </c>
      <c r="D373" s="79"/>
      <c r="E373" s="108" t="s">
        <v>3</v>
      </c>
      <c r="F373" s="78"/>
      <c r="G373" s="206"/>
      <c r="H373" s="192">
        <f>G373*F373</f>
        <v>0</v>
      </c>
      <c r="I373" s="79"/>
      <c r="K373" s="164"/>
    </row>
    <row r="374" spans="2:11" s="2" customFormat="1" x14ac:dyDescent="0.2">
      <c r="B374" s="213"/>
      <c r="C374" s="77" t="s">
        <v>87</v>
      </c>
      <c r="D374" s="79"/>
      <c r="E374" s="108" t="s">
        <v>3</v>
      </c>
      <c r="F374" s="78"/>
      <c r="G374" s="206"/>
      <c r="H374" s="192">
        <f>G374*F374</f>
        <v>0</v>
      </c>
      <c r="I374" s="79"/>
      <c r="K374" s="164"/>
    </row>
    <row r="375" spans="2:11" s="2" customFormat="1" x14ac:dyDescent="0.2">
      <c r="B375" s="213"/>
      <c r="C375" s="105"/>
      <c r="E375" s="108"/>
      <c r="F375" s="78"/>
      <c r="G375" s="206"/>
      <c r="H375" s="166"/>
      <c r="K375" s="164"/>
    </row>
    <row r="376" spans="2:11" s="2" customFormat="1" x14ac:dyDescent="0.2">
      <c r="B376" s="213"/>
      <c r="C376" s="16" t="s">
        <v>9</v>
      </c>
      <c r="D376" s="84"/>
      <c r="E376" s="108"/>
      <c r="F376" s="78"/>
      <c r="G376" s="206"/>
      <c r="H376" s="207">
        <f>SUM(H371:H375)</f>
        <v>0</v>
      </c>
      <c r="I376" s="84"/>
      <c r="K376" s="164">
        <f>H376</f>
        <v>0</v>
      </c>
    </row>
    <row r="377" spans="2:11" s="2" customFormat="1" x14ac:dyDescent="0.2">
      <c r="B377" s="214"/>
      <c r="C377" s="215"/>
      <c r="D377" s="101"/>
      <c r="E377" s="22"/>
      <c r="F377" s="23"/>
      <c r="G377" s="216"/>
      <c r="H377" s="169"/>
      <c r="I377" s="101"/>
      <c r="K377" s="164"/>
    </row>
    <row r="378" spans="2:11" s="2" customFormat="1" x14ac:dyDescent="0.2">
      <c r="B378" s="73"/>
      <c r="C378" s="74"/>
      <c r="D378" s="7"/>
      <c r="E378" s="8"/>
      <c r="F378" s="9"/>
      <c r="G378" s="201"/>
      <c r="H378" s="165"/>
      <c r="I378" s="11"/>
      <c r="K378" s="164"/>
    </row>
    <row r="379" spans="2:11" s="2" customFormat="1" x14ac:dyDescent="0.2">
      <c r="B379" s="204" t="s">
        <v>182</v>
      </c>
      <c r="C379" s="205" t="s">
        <v>88</v>
      </c>
      <c r="D379" s="77"/>
      <c r="E379" s="78"/>
      <c r="F379" s="78"/>
      <c r="G379" s="206"/>
      <c r="H379" s="166"/>
      <c r="I379" s="80"/>
      <c r="K379" s="164"/>
    </row>
    <row r="380" spans="2:11" s="2" customFormat="1" x14ac:dyDescent="0.2">
      <c r="B380" s="75"/>
      <c r="C380" s="76"/>
      <c r="D380" s="77"/>
      <c r="E380" s="78"/>
      <c r="F380" s="78"/>
      <c r="G380" s="206"/>
      <c r="H380" s="166"/>
      <c r="I380" s="80"/>
      <c r="K380" s="164"/>
    </row>
    <row r="381" spans="2:11" s="2" customFormat="1" x14ac:dyDescent="0.2">
      <c r="B381" s="75"/>
      <c r="C381" s="97" t="s">
        <v>89</v>
      </c>
      <c r="D381" s="77"/>
      <c r="E381" s="78" t="s">
        <v>4</v>
      </c>
      <c r="F381" s="78"/>
      <c r="G381" s="206"/>
      <c r="H381" s="192">
        <f>G381*F381</f>
        <v>0</v>
      </c>
      <c r="I381" s="80"/>
      <c r="K381" s="164"/>
    </row>
    <row r="382" spans="2:11" s="2" customFormat="1" x14ac:dyDescent="0.2">
      <c r="B382" s="75"/>
      <c r="C382" s="77"/>
      <c r="D382" s="77"/>
      <c r="E382" s="78"/>
      <c r="F382" s="78"/>
      <c r="G382" s="206"/>
      <c r="H382" s="166"/>
      <c r="I382" s="79"/>
      <c r="K382" s="164"/>
    </row>
    <row r="383" spans="2:11" s="2" customFormat="1" x14ac:dyDescent="0.2">
      <c r="B383" s="81"/>
      <c r="C383" s="16" t="s">
        <v>9</v>
      </c>
      <c r="D383" s="16"/>
      <c r="E383" s="13"/>
      <c r="F383" s="14"/>
      <c r="G383" s="203"/>
      <c r="H383" s="207">
        <f>SUM(H379:H382)</f>
        <v>0</v>
      </c>
      <c r="I383" s="208"/>
      <c r="K383" s="164">
        <f>H383</f>
        <v>0</v>
      </c>
    </row>
    <row r="384" spans="2:11" s="2" customFormat="1" x14ac:dyDescent="0.2">
      <c r="B384" s="81"/>
      <c r="C384" s="16"/>
      <c r="D384" s="16"/>
      <c r="E384" s="13"/>
      <c r="F384" s="14"/>
      <c r="G384" s="203"/>
      <c r="H384" s="168"/>
      <c r="I384" s="84"/>
      <c r="K384" s="164"/>
    </row>
    <row r="385" spans="2:11" s="2" customFormat="1" x14ac:dyDescent="0.2">
      <c r="B385" s="3"/>
      <c r="C385" s="116"/>
      <c r="D385" s="82"/>
      <c r="E385" s="8"/>
      <c r="F385" s="9"/>
      <c r="G385" s="201"/>
      <c r="H385" s="165"/>
      <c r="I385" s="83"/>
      <c r="K385" s="164"/>
    </row>
    <row r="386" spans="2:11" s="29" customFormat="1" x14ac:dyDescent="0.2">
      <c r="B386" s="32" t="s">
        <v>183</v>
      </c>
      <c r="C386" s="33" t="s">
        <v>17</v>
      </c>
      <c r="D386" s="33"/>
      <c r="E386" s="103"/>
      <c r="F386" s="26"/>
      <c r="G386" s="217"/>
      <c r="H386" s="168"/>
      <c r="I386" s="113"/>
      <c r="K386" s="237"/>
    </row>
    <row r="387" spans="2:11" s="2" customFormat="1" x14ac:dyDescent="0.2">
      <c r="B387" s="32"/>
      <c r="C387" s="94"/>
      <c r="D387" s="82"/>
      <c r="E387" s="13"/>
      <c r="F387" s="14"/>
      <c r="G387" s="203"/>
      <c r="H387" s="167"/>
      <c r="I387" s="83"/>
      <c r="K387" s="164"/>
    </row>
    <row r="388" spans="2:11" s="2" customFormat="1" x14ac:dyDescent="0.2">
      <c r="B388" s="32"/>
      <c r="C388" s="117" t="s">
        <v>70</v>
      </c>
      <c r="D388" s="82"/>
      <c r="E388" s="13"/>
      <c r="F388" s="14"/>
      <c r="G388" s="203"/>
      <c r="H388" s="166"/>
      <c r="I388" s="83"/>
      <c r="K388" s="164"/>
    </row>
    <row r="389" spans="2:11" s="2" customFormat="1" x14ac:dyDescent="0.2">
      <c r="B389" s="32"/>
      <c r="C389" s="117"/>
      <c r="D389" s="82"/>
      <c r="E389" s="13"/>
      <c r="F389" s="14"/>
      <c r="G389" s="203"/>
      <c r="H389" s="166"/>
      <c r="I389" s="83"/>
      <c r="K389" s="164"/>
    </row>
    <row r="390" spans="2:11" s="2" customFormat="1" x14ac:dyDescent="0.2">
      <c r="B390" s="32"/>
      <c r="C390" s="117" t="s">
        <v>90</v>
      </c>
      <c r="D390" s="82"/>
      <c r="E390" s="13"/>
      <c r="F390" s="14"/>
      <c r="G390" s="203"/>
      <c r="H390" s="166"/>
      <c r="I390" s="83"/>
      <c r="K390" s="164"/>
    </row>
    <row r="391" spans="2:11" s="2" customFormat="1" x14ac:dyDescent="0.2">
      <c r="B391" s="32"/>
      <c r="C391" s="82" t="s">
        <v>91</v>
      </c>
      <c r="D391" s="82"/>
      <c r="E391" s="13" t="s">
        <v>4</v>
      </c>
      <c r="F391" s="14"/>
      <c r="G391" s="203"/>
      <c r="H391" s="192">
        <f>G391*F391</f>
        <v>0</v>
      </c>
      <c r="I391" s="83"/>
      <c r="K391" s="164"/>
    </row>
    <row r="392" spans="2:11" s="2" customFormat="1" x14ac:dyDescent="0.2">
      <c r="B392" s="32"/>
      <c r="C392" s="174" t="s">
        <v>115</v>
      </c>
      <c r="D392" s="82"/>
      <c r="E392" s="13" t="s">
        <v>4</v>
      </c>
      <c r="F392" s="14"/>
      <c r="G392" s="203"/>
      <c r="H392" s="192">
        <f>G392*F392</f>
        <v>0</v>
      </c>
      <c r="I392" s="83"/>
      <c r="K392" s="164"/>
    </row>
    <row r="393" spans="2:11" s="2" customFormat="1" x14ac:dyDescent="0.2">
      <c r="B393" s="32"/>
      <c r="C393" s="174" t="s">
        <v>144</v>
      </c>
      <c r="D393" s="82"/>
      <c r="E393" s="13" t="s">
        <v>4</v>
      </c>
      <c r="F393" s="14"/>
      <c r="G393" s="203"/>
      <c r="H393" s="192">
        <f>G393*F393</f>
        <v>0</v>
      </c>
      <c r="I393" s="83"/>
      <c r="K393" s="164"/>
    </row>
    <row r="394" spans="2:11" s="2" customFormat="1" x14ac:dyDescent="0.2">
      <c r="B394" s="32"/>
      <c r="C394" s="174" t="s">
        <v>145</v>
      </c>
      <c r="D394" s="82"/>
      <c r="E394" s="13" t="s">
        <v>4</v>
      </c>
      <c r="F394" s="14"/>
      <c r="G394" s="203"/>
      <c r="H394" s="192">
        <f>G394*F394</f>
        <v>0</v>
      </c>
      <c r="I394" s="83"/>
      <c r="K394" s="164"/>
    </row>
    <row r="395" spans="2:11" s="2" customFormat="1" x14ac:dyDescent="0.2">
      <c r="B395" s="32"/>
      <c r="C395" s="174" t="s">
        <v>146</v>
      </c>
      <c r="D395" s="82"/>
      <c r="E395" s="13" t="s">
        <v>4</v>
      </c>
      <c r="F395" s="14"/>
      <c r="G395" s="203"/>
      <c r="H395" s="192">
        <f>G395*F395</f>
        <v>0</v>
      </c>
      <c r="I395" s="83"/>
      <c r="K395" s="164"/>
    </row>
    <row r="396" spans="2:11" s="2" customFormat="1" x14ac:dyDescent="0.2">
      <c r="B396" s="32"/>
      <c r="C396" s="117"/>
      <c r="D396" s="82"/>
      <c r="E396" s="13"/>
      <c r="F396" s="14"/>
      <c r="G396" s="203"/>
      <c r="H396" s="167"/>
      <c r="I396" s="83"/>
      <c r="K396" s="164"/>
    </row>
    <row r="397" spans="2:11" s="2" customFormat="1" x14ac:dyDescent="0.2">
      <c r="B397" s="32"/>
      <c r="C397" s="16" t="s">
        <v>9</v>
      </c>
      <c r="D397" s="16"/>
      <c r="E397" s="103"/>
      <c r="F397" s="26"/>
      <c r="G397" s="217"/>
      <c r="H397" s="207">
        <f>SUM(H389:H396)</f>
        <v>0</v>
      </c>
      <c r="I397" s="19"/>
      <c r="K397" s="164">
        <f>H397</f>
        <v>0</v>
      </c>
    </row>
    <row r="398" spans="2:11" s="2" customFormat="1" x14ac:dyDescent="0.2">
      <c r="B398" s="6"/>
      <c r="C398" s="118"/>
      <c r="D398" s="94"/>
      <c r="E398" s="13"/>
      <c r="F398" s="14"/>
      <c r="G398" s="203"/>
      <c r="H398" s="167"/>
      <c r="I398" s="19"/>
      <c r="K398" s="164"/>
    </row>
    <row r="399" spans="2:11" s="2" customFormat="1" x14ac:dyDescent="0.2">
      <c r="B399" s="218"/>
      <c r="C399" s="40"/>
      <c r="D399" s="31"/>
      <c r="E399" s="219"/>
      <c r="F399" s="220"/>
      <c r="G399" s="221"/>
      <c r="H399" s="222"/>
      <c r="I399" s="31"/>
      <c r="K399" s="164"/>
    </row>
    <row r="400" spans="2:11" s="29" customFormat="1" x14ac:dyDescent="0.2">
      <c r="B400" s="32" t="s">
        <v>188</v>
      </c>
      <c r="C400" s="37" t="s">
        <v>92</v>
      </c>
      <c r="D400" s="28"/>
      <c r="E400" s="91"/>
      <c r="F400" s="223"/>
      <c r="G400" s="224"/>
      <c r="H400" s="195"/>
      <c r="I400" s="28"/>
      <c r="K400" s="237"/>
    </row>
    <row r="401" spans="2:11" s="2" customFormat="1" x14ac:dyDescent="0.2">
      <c r="B401" s="178"/>
      <c r="C401" s="40"/>
      <c r="D401" s="31"/>
      <c r="E401" s="18"/>
      <c r="F401" s="44"/>
      <c r="G401" s="225"/>
      <c r="H401" s="194"/>
      <c r="I401" s="31"/>
      <c r="K401" s="164"/>
    </row>
    <row r="402" spans="2:11" s="2" customFormat="1" x14ac:dyDescent="0.2">
      <c r="B402" s="178"/>
      <c r="C402" s="40" t="s">
        <v>189</v>
      </c>
      <c r="D402" s="31"/>
      <c r="E402" s="18" t="s">
        <v>4</v>
      </c>
      <c r="F402" s="44"/>
      <c r="G402" s="225"/>
      <c r="H402" s="192">
        <f>G402*F402</f>
        <v>0</v>
      </c>
      <c r="I402" s="31"/>
      <c r="K402" s="164"/>
    </row>
    <row r="403" spans="2:11" s="2" customFormat="1" x14ac:dyDescent="0.2">
      <c r="B403" s="178"/>
      <c r="C403" s="40"/>
      <c r="D403" s="31"/>
      <c r="E403" s="18"/>
      <c r="F403" s="44"/>
      <c r="G403" s="225"/>
      <c r="H403" s="194"/>
      <c r="I403" s="31"/>
      <c r="K403" s="164"/>
    </row>
    <row r="404" spans="2:11" s="2" customFormat="1" x14ac:dyDescent="0.2">
      <c r="B404" s="178"/>
      <c r="C404" s="40" t="s">
        <v>93</v>
      </c>
      <c r="D404" s="31"/>
      <c r="E404" s="18" t="s">
        <v>4</v>
      </c>
      <c r="F404" s="44"/>
      <c r="G404" s="225"/>
      <c r="H404" s="192">
        <f>G404*F404</f>
        <v>0</v>
      </c>
      <c r="I404" s="31"/>
      <c r="K404" s="164"/>
    </row>
    <row r="405" spans="2:11" s="2" customFormat="1" x14ac:dyDescent="0.2">
      <c r="B405" s="178"/>
      <c r="C405" s="40"/>
      <c r="D405" s="31"/>
      <c r="E405" s="18"/>
      <c r="F405" s="44"/>
      <c r="G405" s="225"/>
      <c r="H405" s="194"/>
      <c r="I405" s="31"/>
      <c r="K405" s="164"/>
    </row>
    <row r="406" spans="2:11" s="2" customFormat="1" x14ac:dyDescent="0.2">
      <c r="B406" s="178"/>
      <c r="C406" s="40" t="s">
        <v>94</v>
      </c>
      <c r="D406" s="31"/>
      <c r="E406" s="18" t="s">
        <v>4</v>
      </c>
      <c r="F406" s="44"/>
      <c r="G406" s="225"/>
      <c r="H406" s="192">
        <f>G406*F406</f>
        <v>0</v>
      </c>
      <c r="I406" s="31"/>
      <c r="K406" s="164"/>
    </row>
    <row r="407" spans="2:11" s="2" customFormat="1" x14ac:dyDescent="0.2">
      <c r="B407" s="178"/>
      <c r="C407" s="40"/>
      <c r="D407" s="31"/>
      <c r="E407" s="18"/>
      <c r="F407" s="44"/>
      <c r="G407" s="225"/>
      <c r="H407" s="194"/>
      <c r="I407" s="31"/>
      <c r="K407" s="164"/>
    </row>
    <row r="408" spans="2:11" s="2" customFormat="1" x14ac:dyDescent="0.2">
      <c r="B408" s="178"/>
      <c r="C408" s="40" t="s">
        <v>190</v>
      </c>
      <c r="D408" s="31"/>
      <c r="E408" s="18" t="s">
        <v>4</v>
      </c>
      <c r="F408" s="44"/>
      <c r="G408" s="225"/>
      <c r="H408" s="192">
        <f>G408*F408</f>
        <v>0</v>
      </c>
      <c r="I408" s="31"/>
      <c r="K408" s="164"/>
    </row>
    <row r="409" spans="2:11" s="2" customFormat="1" x14ac:dyDescent="0.2">
      <c r="B409" s="178"/>
      <c r="C409" s="40"/>
      <c r="D409" s="31"/>
      <c r="E409" s="18"/>
      <c r="F409" s="44"/>
      <c r="G409" s="225"/>
      <c r="H409" s="194"/>
      <c r="I409" s="31"/>
      <c r="K409" s="164"/>
    </row>
    <row r="410" spans="2:11" s="2" customFormat="1" x14ac:dyDescent="0.2">
      <c r="B410" s="178"/>
      <c r="C410" s="226" t="s">
        <v>9</v>
      </c>
      <c r="D410" s="84"/>
      <c r="E410" s="18"/>
      <c r="F410" s="44"/>
      <c r="G410" s="225"/>
      <c r="H410" s="207">
        <f>SUM(H402:H409)</f>
        <v>0</v>
      </c>
      <c r="I410" s="84"/>
      <c r="K410" s="164">
        <f>H410</f>
        <v>0</v>
      </c>
    </row>
    <row r="411" spans="2:11" s="2" customFormat="1" x14ac:dyDescent="0.2">
      <c r="B411" s="179"/>
      <c r="C411" s="215"/>
      <c r="D411" s="101"/>
      <c r="E411" s="21"/>
      <c r="F411" s="68"/>
      <c r="G411" s="227"/>
      <c r="H411" s="228"/>
      <c r="I411" s="84"/>
      <c r="K411" s="164"/>
    </row>
    <row r="412" spans="2:11" s="2" customFormat="1" x14ac:dyDescent="0.2">
      <c r="B412" s="209"/>
      <c r="C412" s="210"/>
      <c r="D412" s="101"/>
      <c r="E412" s="8"/>
      <c r="F412" s="9"/>
      <c r="G412" s="201"/>
      <c r="H412" s="165"/>
      <c r="I412" s="101"/>
      <c r="K412" s="164"/>
    </row>
    <row r="413" spans="2:11" s="2" customFormat="1" x14ac:dyDescent="0.2">
      <c r="B413" s="75" t="s">
        <v>191</v>
      </c>
      <c r="C413" s="25" t="s">
        <v>95</v>
      </c>
      <c r="D413" s="212"/>
      <c r="E413" s="108"/>
      <c r="F413" s="78"/>
      <c r="G413" s="206"/>
      <c r="H413" s="166"/>
      <c r="I413" s="212"/>
      <c r="K413" s="164"/>
    </row>
    <row r="414" spans="2:11" s="2" customFormat="1" x14ac:dyDescent="0.2">
      <c r="B414" s="213"/>
      <c r="C414" s="30"/>
      <c r="D414" s="101"/>
      <c r="E414" s="108"/>
      <c r="F414" s="78"/>
      <c r="G414" s="206"/>
      <c r="H414" s="166"/>
      <c r="I414" s="101"/>
      <c r="K414" s="164"/>
    </row>
    <row r="415" spans="2:11" s="2" customFormat="1" x14ac:dyDescent="0.2">
      <c r="B415" s="213"/>
      <c r="C415" s="30" t="s">
        <v>96</v>
      </c>
      <c r="D415" s="31"/>
      <c r="E415" s="108" t="s">
        <v>4</v>
      </c>
      <c r="F415" s="78"/>
      <c r="G415" s="206"/>
      <c r="H415" s="192">
        <f>G415*F415</f>
        <v>0</v>
      </c>
      <c r="I415" s="31"/>
      <c r="K415" s="164"/>
    </row>
    <row r="416" spans="2:11" s="2" customFormat="1" x14ac:dyDescent="0.2">
      <c r="B416" s="213"/>
      <c r="C416" s="30"/>
      <c r="D416" s="31"/>
      <c r="E416" s="108"/>
      <c r="F416" s="78"/>
      <c r="G416" s="206"/>
      <c r="H416" s="166"/>
      <c r="I416" s="31"/>
      <c r="K416" s="164"/>
    </row>
    <row r="417" spans="2:11" s="2" customFormat="1" x14ac:dyDescent="0.2">
      <c r="B417" s="213"/>
      <c r="C417" s="16" t="s">
        <v>9</v>
      </c>
      <c r="D417" s="84"/>
      <c r="E417" s="108"/>
      <c r="F417" s="78"/>
      <c r="G417" s="206"/>
      <c r="H417" s="207">
        <f>SUM(H414:H415)</f>
        <v>0</v>
      </c>
      <c r="I417" s="84"/>
      <c r="K417" s="164">
        <f>H417</f>
        <v>0</v>
      </c>
    </row>
    <row r="418" spans="2:11" s="2" customFormat="1" x14ac:dyDescent="0.2">
      <c r="B418" s="214"/>
      <c r="C418" s="215"/>
      <c r="D418" s="101"/>
      <c r="E418" s="22"/>
      <c r="F418" s="23"/>
      <c r="G418" s="216"/>
      <c r="H418" s="169"/>
      <c r="I418" s="101"/>
      <c r="K418" s="164"/>
    </row>
    <row r="419" spans="2:11" s="2" customFormat="1" x14ac:dyDescent="0.2">
      <c r="B419" s="209"/>
      <c r="C419" s="74"/>
      <c r="D419" s="7"/>
      <c r="E419" s="13"/>
      <c r="F419" s="14"/>
      <c r="G419" s="203"/>
      <c r="H419" s="167"/>
      <c r="I419" s="84"/>
      <c r="K419" s="164"/>
    </row>
    <row r="420" spans="2:11" s="2" customFormat="1" x14ac:dyDescent="0.2">
      <c r="B420" s="75"/>
      <c r="C420" s="76" t="s">
        <v>97</v>
      </c>
      <c r="D420" s="77"/>
      <c r="E420" s="78"/>
      <c r="F420" s="78"/>
      <c r="G420" s="206"/>
      <c r="H420" s="166"/>
      <c r="I420" s="84"/>
      <c r="K420" s="164"/>
    </row>
    <row r="421" spans="2:11" s="2" customFormat="1" x14ac:dyDescent="0.2">
      <c r="B421" s="75"/>
      <c r="C421" s="76"/>
      <c r="D421" s="77"/>
      <c r="E421" s="78"/>
      <c r="F421" s="78"/>
      <c r="G421" s="206"/>
      <c r="H421" s="166"/>
      <c r="I421" s="84"/>
      <c r="K421" s="164"/>
    </row>
    <row r="422" spans="2:11" s="2" customFormat="1" x14ac:dyDescent="0.2">
      <c r="B422" s="85"/>
      <c r="C422" s="7" t="s">
        <v>147</v>
      </c>
      <c r="D422" s="77"/>
      <c r="E422" s="78" t="s">
        <v>4</v>
      </c>
      <c r="F422" s="78"/>
      <c r="G422" s="206"/>
      <c r="H422" s="192">
        <f>G422*F422</f>
        <v>0</v>
      </c>
      <c r="I422" s="84"/>
      <c r="K422" s="164"/>
    </row>
    <row r="423" spans="2:11" s="2" customFormat="1" x14ac:dyDescent="0.2">
      <c r="B423" s="85"/>
      <c r="C423" s="7" t="s">
        <v>148</v>
      </c>
      <c r="D423" s="77"/>
      <c r="E423" s="78" t="s">
        <v>4</v>
      </c>
      <c r="F423" s="78"/>
      <c r="G423" s="206"/>
      <c r="H423" s="192">
        <f>G423*F423</f>
        <v>0</v>
      </c>
      <c r="I423" s="84"/>
      <c r="K423" s="164"/>
    </row>
    <row r="424" spans="2:11" s="2" customFormat="1" x14ac:dyDescent="0.2">
      <c r="B424" s="85"/>
      <c r="C424" s="7" t="s">
        <v>98</v>
      </c>
      <c r="D424" s="77"/>
      <c r="E424" s="78" t="s">
        <v>4</v>
      </c>
      <c r="F424" s="78"/>
      <c r="G424" s="206"/>
      <c r="H424" s="192">
        <f>G424*F424</f>
        <v>0</v>
      </c>
      <c r="I424" s="84"/>
      <c r="K424" s="164"/>
    </row>
    <row r="425" spans="2:11" s="2" customFormat="1" x14ac:dyDescent="0.2">
      <c r="B425" s="85"/>
      <c r="C425" s="7" t="s">
        <v>99</v>
      </c>
      <c r="D425" s="77"/>
      <c r="E425" s="78" t="s">
        <v>4</v>
      </c>
      <c r="F425" s="78"/>
      <c r="G425" s="206"/>
      <c r="H425" s="192">
        <f>G425*F425</f>
        <v>0</v>
      </c>
      <c r="I425" s="84"/>
      <c r="K425" s="164"/>
    </row>
    <row r="426" spans="2:11" s="2" customFormat="1" x14ac:dyDescent="0.2">
      <c r="B426" s="85"/>
      <c r="C426" s="94" t="s">
        <v>100</v>
      </c>
      <c r="D426" s="77"/>
      <c r="E426" s="78" t="s">
        <v>3</v>
      </c>
      <c r="F426" s="78"/>
      <c r="G426" s="206"/>
      <c r="H426" s="192">
        <f>G426*F426</f>
        <v>0</v>
      </c>
      <c r="I426" s="84"/>
      <c r="K426" s="164"/>
    </row>
    <row r="427" spans="2:11" s="2" customFormat="1" x14ac:dyDescent="0.2">
      <c r="B427" s="85"/>
      <c r="C427" s="229"/>
      <c r="D427" s="77"/>
      <c r="E427" s="78"/>
      <c r="F427" s="78"/>
      <c r="G427" s="206"/>
      <c r="H427" s="166"/>
      <c r="I427" s="84"/>
      <c r="K427" s="164"/>
    </row>
    <row r="428" spans="2:11" s="2" customFormat="1" x14ac:dyDescent="0.2">
      <c r="B428" s="213"/>
      <c r="C428" s="16" t="s">
        <v>9</v>
      </c>
      <c r="D428" s="84"/>
      <c r="E428" s="108"/>
      <c r="F428" s="78"/>
      <c r="G428" s="206"/>
      <c r="H428" s="207">
        <f>SUM(H421:H427)</f>
        <v>0</v>
      </c>
      <c r="I428" s="84"/>
      <c r="K428" s="164">
        <f>H428</f>
        <v>0</v>
      </c>
    </row>
    <row r="429" spans="2:11" s="2" customFormat="1" x14ac:dyDescent="0.2">
      <c r="B429" s="214"/>
      <c r="C429" s="215"/>
      <c r="D429" s="101"/>
      <c r="E429" s="22"/>
      <c r="F429" s="23"/>
      <c r="G429" s="216"/>
      <c r="H429" s="169"/>
      <c r="I429" s="101"/>
      <c r="K429" s="164"/>
    </row>
    <row r="430" spans="2:11" s="2" customFormat="1" x14ac:dyDescent="0.2">
      <c r="B430" s="73"/>
      <c r="C430" s="74"/>
      <c r="D430" s="7"/>
      <c r="E430" s="13"/>
      <c r="F430" s="14"/>
      <c r="G430" s="203"/>
      <c r="H430" s="167"/>
      <c r="I430" s="84"/>
      <c r="K430" s="164"/>
    </row>
    <row r="431" spans="2:11" s="2" customFormat="1" x14ac:dyDescent="0.2">
      <c r="B431" s="75"/>
      <c r="C431" s="76" t="s">
        <v>101</v>
      </c>
      <c r="D431" s="77"/>
      <c r="E431" s="78"/>
      <c r="F431" s="78"/>
      <c r="G431" s="206"/>
      <c r="H431" s="166"/>
      <c r="I431" s="84"/>
      <c r="K431" s="164"/>
    </row>
    <row r="432" spans="2:11" s="2" customFormat="1" x14ac:dyDescent="0.2">
      <c r="B432" s="75"/>
      <c r="C432" s="76"/>
      <c r="D432" s="77"/>
      <c r="E432" s="78"/>
      <c r="F432" s="78"/>
      <c r="G432" s="206"/>
      <c r="H432" s="166"/>
      <c r="I432" s="84"/>
      <c r="K432" s="164"/>
    </row>
    <row r="433" spans="2:11" s="2" customFormat="1" x14ac:dyDescent="0.2">
      <c r="B433" s="85"/>
      <c r="C433" s="7" t="s">
        <v>149</v>
      </c>
      <c r="D433" s="77"/>
      <c r="E433" s="78" t="s">
        <v>4</v>
      </c>
      <c r="F433" s="78"/>
      <c r="G433" s="206"/>
      <c r="H433" s="192">
        <f>G433*F433</f>
        <v>0</v>
      </c>
      <c r="I433" s="84"/>
      <c r="K433" s="164"/>
    </row>
    <row r="434" spans="2:11" s="2" customFormat="1" x14ac:dyDescent="0.2">
      <c r="B434" s="85"/>
      <c r="C434" s="7" t="s">
        <v>99</v>
      </c>
      <c r="D434" s="77"/>
      <c r="E434" s="78" t="s">
        <v>4</v>
      </c>
      <c r="F434" s="78"/>
      <c r="G434" s="206"/>
      <c r="H434" s="192">
        <f t="shared" ref="H434:H438" si="3">G434*F434</f>
        <v>0</v>
      </c>
      <c r="I434" s="84"/>
      <c r="K434" s="164"/>
    </row>
    <row r="435" spans="2:11" s="2" customFormat="1" x14ac:dyDescent="0.2">
      <c r="B435" s="85"/>
      <c r="C435" s="7" t="s">
        <v>150</v>
      </c>
      <c r="D435" s="77"/>
      <c r="E435" s="78" t="s">
        <v>4</v>
      </c>
      <c r="F435" s="78"/>
      <c r="G435" s="206"/>
      <c r="H435" s="192">
        <f t="shared" si="3"/>
        <v>0</v>
      </c>
      <c r="I435" s="84"/>
      <c r="K435" s="164"/>
    </row>
    <row r="436" spans="2:11" s="2" customFormat="1" x14ac:dyDescent="0.2">
      <c r="B436" s="85"/>
      <c r="C436" s="7" t="s">
        <v>120</v>
      </c>
      <c r="D436" s="77"/>
      <c r="E436" s="78" t="s">
        <v>4</v>
      </c>
      <c r="F436" s="78"/>
      <c r="G436" s="206"/>
      <c r="H436" s="192">
        <f t="shared" si="3"/>
        <v>0</v>
      </c>
      <c r="I436" s="84"/>
      <c r="K436" s="164"/>
    </row>
    <row r="437" spans="2:11" s="2" customFormat="1" x14ac:dyDescent="0.2">
      <c r="B437" s="85"/>
      <c r="C437" s="94" t="s">
        <v>100</v>
      </c>
      <c r="D437" s="77"/>
      <c r="E437" s="78" t="s">
        <v>3</v>
      </c>
      <c r="F437" s="78"/>
      <c r="G437" s="206"/>
      <c r="H437" s="192">
        <f t="shared" si="3"/>
        <v>0</v>
      </c>
      <c r="I437" s="84"/>
      <c r="K437" s="164"/>
    </row>
    <row r="438" spans="2:11" s="2" customFormat="1" x14ac:dyDescent="0.2">
      <c r="B438" s="85"/>
      <c r="C438" s="94" t="s">
        <v>118</v>
      </c>
      <c r="D438" s="77"/>
      <c r="E438" s="78" t="s">
        <v>4</v>
      </c>
      <c r="F438" s="78"/>
      <c r="G438" s="206"/>
      <c r="H438" s="192">
        <f t="shared" si="3"/>
        <v>0</v>
      </c>
      <c r="I438" s="84"/>
      <c r="K438" s="164"/>
    </row>
    <row r="439" spans="2:11" s="2" customFormat="1" x14ac:dyDescent="0.2">
      <c r="B439" s="85"/>
      <c r="C439" s="229"/>
      <c r="D439" s="77"/>
      <c r="E439" s="78"/>
      <c r="F439" s="78"/>
      <c r="G439" s="206"/>
      <c r="H439" s="166"/>
      <c r="I439" s="84"/>
      <c r="K439" s="164"/>
    </row>
    <row r="440" spans="2:11" s="2" customFormat="1" x14ac:dyDescent="0.2">
      <c r="B440" s="213"/>
      <c r="C440" s="16" t="s">
        <v>9</v>
      </c>
      <c r="D440" s="84"/>
      <c r="E440" s="108"/>
      <c r="F440" s="78"/>
      <c r="G440" s="206"/>
      <c r="H440" s="207">
        <f>SUM(H432:H439)</f>
        <v>0</v>
      </c>
      <c r="I440" s="84"/>
      <c r="K440" s="164">
        <f>H440</f>
        <v>0</v>
      </c>
    </row>
    <row r="441" spans="2:11" s="2" customFormat="1" x14ac:dyDescent="0.2">
      <c r="B441" s="214"/>
      <c r="C441" s="215"/>
      <c r="D441" s="101"/>
      <c r="E441" s="22"/>
      <c r="F441" s="23"/>
      <c r="G441" s="216"/>
      <c r="H441" s="169"/>
      <c r="I441" s="101"/>
      <c r="K441" s="164"/>
    </row>
    <row r="442" spans="2:11" s="2" customFormat="1" x14ac:dyDescent="0.2">
      <c r="B442" s="73"/>
      <c r="C442" s="74"/>
      <c r="D442" s="7"/>
      <c r="E442" s="13"/>
      <c r="F442" s="14"/>
      <c r="G442" s="203"/>
      <c r="H442" s="167"/>
      <c r="I442" s="84"/>
      <c r="K442" s="164"/>
    </row>
    <row r="443" spans="2:11" s="2" customFormat="1" x14ac:dyDescent="0.2">
      <c r="B443" s="75"/>
      <c r="C443" s="76" t="s">
        <v>102</v>
      </c>
      <c r="D443" s="77"/>
      <c r="E443" s="78"/>
      <c r="F443" s="78"/>
      <c r="G443" s="206"/>
      <c r="H443" s="166"/>
      <c r="I443" s="84"/>
      <c r="K443" s="164"/>
    </row>
    <row r="444" spans="2:11" s="2" customFormat="1" x14ac:dyDescent="0.2">
      <c r="B444" s="75"/>
      <c r="C444" s="76"/>
      <c r="D444" s="77"/>
      <c r="E444" s="78"/>
      <c r="F444" s="78"/>
      <c r="G444" s="206"/>
      <c r="H444" s="166"/>
      <c r="I444" s="84"/>
      <c r="K444" s="164"/>
    </row>
    <row r="445" spans="2:11" s="2" customFormat="1" x14ac:dyDescent="0.2">
      <c r="B445" s="85"/>
      <c r="C445" s="7" t="s">
        <v>147</v>
      </c>
      <c r="D445" s="77"/>
      <c r="E445" s="78" t="s">
        <v>4</v>
      </c>
      <c r="F445" s="78"/>
      <c r="G445" s="206"/>
      <c r="H445" s="192">
        <f>G445*F445</f>
        <v>0</v>
      </c>
      <c r="I445" s="84"/>
      <c r="K445" s="164"/>
    </row>
    <row r="446" spans="2:11" s="2" customFormat="1" x14ac:dyDescent="0.2">
      <c r="B446" s="85"/>
      <c r="C446" s="7" t="s">
        <v>148</v>
      </c>
      <c r="D446" s="77"/>
      <c r="E446" s="78" t="s">
        <v>4</v>
      </c>
      <c r="F446" s="78"/>
      <c r="G446" s="206"/>
      <c r="H446" s="192">
        <f>G446*F446</f>
        <v>0</v>
      </c>
      <c r="I446" s="84"/>
      <c r="K446" s="164"/>
    </row>
    <row r="447" spans="2:11" s="2" customFormat="1" x14ac:dyDescent="0.2">
      <c r="B447" s="85"/>
      <c r="C447" s="7" t="s">
        <v>99</v>
      </c>
      <c r="D447" s="77"/>
      <c r="E447" s="78" t="s">
        <v>4</v>
      </c>
      <c r="F447" s="78"/>
      <c r="G447" s="206"/>
      <c r="H447" s="192">
        <f>G447*F447</f>
        <v>0</v>
      </c>
      <c r="I447" s="84"/>
      <c r="K447" s="164"/>
    </row>
    <row r="448" spans="2:11" s="2" customFormat="1" x14ac:dyDescent="0.2">
      <c r="B448" s="85"/>
      <c r="C448" s="94" t="s">
        <v>100</v>
      </c>
      <c r="D448" s="77"/>
      <c r="E448" s="78" t="s">
        <v>3</v>
      </c>
      <c r="F448" s="78"/>
      <c r="G448" s="206"/>
      <c r="H448" s="192">
        <f>G448*F448</f>
        <v>0</v>
      </c>
      <c r="I448" s="84"/>
      <c r="K448" s="164"/>
    </row>
    <row r="449" spans="2:11" s="2" customFormat="1" x14ac:dyDescent="0.2">
      <c r="B449" s="85"/>
      <c r="C449" s="229"/>
      <c r="D449" s="77"/>
      <c r="E449" s="78"/>
      <c r="F449" s="78"/>
      <c r="G449" s="206"/>
      <c r="H449" s="166"/>
      <c r="I449" s="84"/>
      <c r="K449" s="164"/>
    </row>
    <row r="450" spans="2:11" s="2" customFormat="1" x14ac:dyDescent="0.2">
      <c r="B450" s="213"/>
      <c r="C450" s="16" t="s">
        <v>9</v>
      </c>
      <c r="D450" s="84"/>
      <c r="E450" s="108"/>
      <c r="F450" s="78"/>
      <c r="G450" s="206"/>
      <c r="H450" s="207">
        <f>SUM(H444:H449)</f>
        <v>0</v>
      </c>
      <c r="I450" s="84"/>
      <c r="K450" s="164">
        <f>H450</f>
        <v>0</v>
      </c>
    </row>
    <row r="451" spans="2:11" s="2" customFormat="1" x14ac:dyDescent="0.2">
      <c r="B451" s="214"/>
      <c r="C451" s="215"/>
      <c r="D451" s="101"/>
      <c r="E451" s="22"/>
      <c r="F451" s="23"/>
      <c r="G451" s="216"/>
      <c r="H451" s="169"/>
      <c r="I451" s="101"/>
      <c r="K451" s="164"/>
    </row>
    <row r="452" spans="2:11" s="2" customFormat="1" x14ac:dyDescent="0.2">
      <c r="B452" s="73"/>
      <c r="C452" s="74"/>
      <c r="D452" s="7"/>
      <c r="E452" s="13"/>
      <c r="F452" s="14"/>
      <c r="G452" s="203"/>
      <c r="H452" s="167"/>
      <c r="I452" s="84"/>
      <c r="K452" s="164"/>
    </row>
    <row r="453" spans="2:11" s="2" customFormat="1" x14ac:dyDescent="0.2">
      <c r="B453" s="75"/>
      <c r="C453" s="76" t="s">
        <v>172</v>
      </c>
      <c r="D453" s="77"/>
      <c r="E453" s="78"/>
      <c r="F453" s="78"/>
      <c r="G453" s="206"/>
      <c r="H453" s="166"/>
      <c r="I453" s="84"/>
      <c r="K453" s="164"/>
    </row>
    <row r="454" spans="2:11" s="2" customFormat="1" x14ac:dyDescent="0.2">
      <c r="B454" s="75"/>
      <c r="C454" s="76"/>
      <c r="D454" s="77"/>
      <c r="E454" s="78"/>
      <c r="F454" s="78"/>
      <c r="G454" s="206"/>
      <c r="H454" s="166"/>
      <c r="I454" s="84"/>
      <c r="K454" s="164"/>
    </row>
    <row r="455" spans="2:11" s="2" customFormat="1" x14ac:dyDescent="0.2">
      <c r="B455" s="85"/>
      <c r="C455" s="7" t="s">
        <v>152</v>
      </c>
      <c r="D455" s="77"/>
      <c r="E455" s="78" t="s">
        <v>4</v>
      </c>
      <c r="F455" s="78"/>
      <c r="G455" s="206"/>
      <c r="H455" s="192">
        <f>G455*F455</f>
        <v>0</v>
      </c>
      <c r="I455" s="84"/>
      <c r="K455" s="164"/>
    </row>
    <row r="456" spans="2:11" s="2" customFormat="1" x14ac:dyDescent="0.2">
      <c r="B456" s="85"/>
      <c r="C456" s="7" t="s">
        <v>99</v>
      </c>
      <c r="D456" s="77"/>
      <c r="E456" s="78" t="s">
        <v>4</v>
      </c>
      <c r="F456" s="78"/>
      <c r="G456" s="206"/>
      <c r="H456" s="192">
        <f>G456*F456</f>
        <v>0</v>
      </c>
      <c r="I456" s="84"/>
      <c r="K456" s="164"/>
    </row>
    <row r="457" spans="2:11" s="2" customFormat="1" x14ac:dyDescent="0.2">
      <c r="B457" s="85"/>
      <c r="C457" s="94" t="s">
        <v>100</v>
      </c>
      <c r="D457" s="77"/>
      <c r="E457" s="78" t="s">
        <v>3</v>
      </c>
      <c r="F457" s="78"/>
      <c r="G457" s="206"/>
      <c r="H457" s="192">
        <f>G457*F457</f>
        <v>0</v>
      </c>
      <c r="I457" s="84"/>
      <c r="K457" s="164"/>
    </row>
    <row r="458" spans="2:11" s="2" customFormat="1" x14ac:dyDescent="0.2">
      <c r="B458" s="85"/>
      <c r="C458" s="229"/>
      <c r="D458" s="77"/>
      <c r="E458" s="78"/>
      <c r="F458" s="78"/>
      <c r="G458" s="206"/>
      <c r="H458" s="166"/>
      <c r="I458" s="84"/>
      <c r="K458" s="164"/>
    </row>
    <row r="459" spans="2:11" s="2" customFormat="1" x14ac:dyDescent="0.2">
      <c r="B459" s="213"/>
      <c r="C459" s="16" t="s">
        <v>9</v>
      </c>
      <c r="D459" s="84"/>
      <c r="E459" s="108"/>
      <c r="F459" s="78"/>
      <c r="G459" s="206"/>
      <c r="H459" s="207">
        <f>SUM(H454:H458)</f>
        <v>0</v>
      </c>
      <c r="I459" s="84"/>
      <c r="K459" s="164">
        <f>H459</f>
        <v>0</v>
      </c>
    </row>
    <row r="460" spans="2:11" s="2" customFormat="1" x14ac:dyDescent="0.2">
      <c r="B460" s="214"/>
      <c r="C460" s="215"/>
      <c r="D460" s="101"/>
      <c r="E460" s="22"/>
      <c r="F460" s="23"/>
      <c r="G460" s="216"/>
      <c r="H460" s="169"/>
      <c r="I460" s="101"/>
      <c r="K460" s="164"/>
    </row>
    <row r="461" spans="2:11" s="2" customFormat="1" x14ac:dyDescent="0.2">
      <c r="B461" s="73"/>
      <c r="C461" s="74"/>
      <c r="D461" s="7"/>
      <c r="E461" s="13"/>
      <c r="F461" s="14"/>
      <c r="G461" s="203"/>
      <c r="H461" s="167"/>
      <c r="I461" s="84"/>
      <c r="K461" s="164"/>
    </row>
    <row r="462" spans="2:11" s="2" customFormat="1" x14ac:dyDescent="0.2">
      <c r="B462" s="75"/>
      <c r="C462" s="76" t="s">
        <v>109</v>
      </c>
      <c r="D462" s="77"/>
      <c r="E462" s="78"/>
      <c r="F462" s="78"/>
      <c r="G462" s="206"/>
      <c r="H462" s="166"/>
      <c r="I462" s="84"/>
      <c r="K462" s="164"/>
    </row>
    <row r="463" spans="2:11" s="2" customFormat="1" x14ac:dyDescent="0.2">
      <c r="B463" s="75"/>
      <c r="C463" s="76"/>
      <c r="D463" s="77"/>
      <c r="E463" s="78"/>
      <c r="F463" s="78"/>
      <c r="G463" s="206"/>
      <c r="H463" s="166"/>
      <c r="I463" s="84"/>
      <c r="K463" s="164"/>
    </row>
    <row r="464" spans="2:11" s="2" customFormat="1" x14ac:dyDescent="0.2">
      <c r="B464" s="85"/>
      <c r="C464" s="7" t="s">
        <v>147</v>
      </c>
      <c r="D464" s="77"/>
      <c r="E464" s="78" t="s">
        <v>4</v>
      </c>
      <c r="F464" s="78"/>
      <c r="G464" s="206"/>
      <c r="H464" s="192">
        <f>G464*F464</f>
        <v>0</v>
      </c>
      <c r="I464" s="84"/>
      <c r="K464" s="164"/>
    </row>
    <row r="465" spans="2:11" s="2" customFormat="1" x14ac:dyDescent="0.2">
      <c r="B465" s="85"/>
      <c r="C465" s="7" t="s">
        <v>99</v>
      </c>
      <c r="D465" s="77"/>
      <c r="E465" s="78" t="s">
        <v>4</v>
      </c>
      <c r="F465" s="78"/>
      <c r="G465" s="206"/>
      <c r="H465" s="192">
        <f>G465*F465</f>
        <v>0</v>
      </c>
      <c r="I465" s="84"/>
      <c r="K465" s="164"/>
    </row>
    <row r="466" spans="2:11" s="2" customFormat="1" x14ac:dyDescent="0.2">
      <c r="B466" s="85"/>
      <c r="C466" s="94" t="s">
        <v>100</v>
      </c>
      <c r="D466" s="77"/>
      <c r="E466" s="78" t="s">
        <v>3</v>
      </c>
      <c r="F466" s="78"/>
      <c r="G466" s="206"/>
      <c r="H466" s="192">
        <f>G466*F466</f>
        <v>0</v>
      </c>
      <c r="I466" s="84"/>
      <c r="K466" s="164"/>
    </row>
    <row r="467" spans="2:11" s="2" customFormat="1" x14ac:dyDescent="0.2">
      <c r="B467" s="85"/>
      <c r="C467" s="229"/>
      <c r="D467" s="77"/>
      <c r="E467" s="78"/>
      <c r="F467" s="78"/>
      <c r="G467" s="206"/>
      <c r="H467" s="166"/>
      <c r="I467" s="84"/>
      <c r="K467" s="164"/>
    </row>
    <row r="468" spans="2:11" s="2" customFormat="1" x14ac:dyDescent="0.2">
      <c r="B468" s="213"/>
      <c r="C468" s="16" t="s">
        <v>9</v>
      </c>
      <c r="D468" s="84"/>
      <c r="E468" s="108"/>
      <c r="F468" s="78"/>
      <c r="G468" s="206"/>
      <c r="H468" s="207">
        <f>SUM(H463:H467)</f>
        <v>0</v>
      </c>
      <c r="I468" s="84"/>
      <c r="K468" s="164">
        <f>H468</f>
        <v>0</v>
      </c>
    </row>
    <row r="469" spans="2:11" s="2" customFormat="1" x14ac:dyDescent="0.2">
      <c r="B469" s="214"/>
      <c r="C469" s="215"/>
      <c r="D469" s="101"/>
      <c r="E469" s="22"/>
      <c r="F469" s="23"/>
      <c r="G469" s="216"/>
      <c r="H469" s="169"/>
      <c r="I469" s="101"/>
      <c r="K469" s="164"/>
    </row>
    <row r="470" spans="2:11" s="2" customFormat="1" x14ac:dyDescent="0.2">
      <c r="B470" s="73"/>
      <c r="C470" s="74"/>
      <c r="D470" s="7"/>
      <c r="E470" s="13"/>
      <c r="F470" s="14"/>
      <c r="G470" s="203"/>
      <c r="H470" s="167"/>
      <c r="I470" s="84"/>
      <c r="K470" s="164"/>
    </row>
    <row r="471" spans="2:11" s="2" customFormat="1" x14ac:dyDescent="0.2">
      <c r="B471" s="75"/>
      <c r="C471" s="76" t="s">
        <v>110</v>
      </c>
      <c r="D471" s="77"/>
      <c r="E471" s="78"/>
      <c r="F471" s="78"/>
      <c r="G471" s="206"/>
      <c r="H471" s="166"/>
      <c r="I471" s="84"/>
      <c r="K471" s="164"/>
    </row>
    <row r="472" spans="2:11" s="2" customFormat="1" x14ac:dyDescent="0.2">
      <c r="B472" s="75"/>
      <c r="C472" s="76"/>
      <c r="D472" s="77"/>
      <c r="E472" s="78"/>
      <c r="F472" s="78"/>
      <c r="G472" s="206"/>
      <c r="H472" s="166"/>
      <c r="I472" s="84"/>
      <c r="K472" s="164"/>
    </row>
    <row r="473" spans="2:11" s="2" customFormat="1" x14ac:dyDescent="0.2">
      <c r="B473" s="85"/>
      <c r="C473" s="7" t="s">
        <v>152</v>
      </c>
      <c r="D473" s="77"/>
      <c r="E473" s="78" t="s">
        <v>4</v>
      </c>
      <c r="F473" s="78"/>
      <c r="G473" s="206"/>
      <c r="H473" s="192">
        <f>G473*F473</f>
        <v>0</v>
      </c>
      <c r="I473" s="84"/>
      <c r="K473" s="164"/>
    </row>
    <row r="474" spans="2:11" s="2" customFormat="1" x14ac:dyDescent="0.2">
      <c r="B474" s="85"/>
      <c r="C474" s="7" t="s">
        <v>99</v>
      </c>
      <c r="D474" s="77"/>
      <c r="E474" s="78" t="s">
        <v>4</v>
      </c>
      <c r="F474" s="78"/>
      <c r="G474" s="206"/>
      <c r="H474" s="192">
        <f>G474*F474</f>
        <v>0</v>
      </c>
      <c r="I474" s="84"/>
      <c r="K474" s="164"/>
    </row>
    <row r="475" spans="2:11" s="2" customFormat="1" x14ac:dyDescent="0.2">
      <c r="B475" s="85"/>
      <c r="C475" s="94" t="s">
        <v>100</v>
      </c>
      <c r="D475" s="77"/>
      <c r="E475" s="78" t="s">
        <v>3</v>
      </c>
      <c r="F475" s="78"/>
      <c r="G475" s="206"/>
      <c r="H475" s="192">
        <f>G475*F475</f>
        <v>0</v>
      </c>
      <c r="I475" s="84"/>
      <c r="K475" s="164"/>
    </row>
    <row r="476" spans="2:11" s="2" customFormat="1" x14ac:dyDescent="0.2">
      <c r="B476" s="85"/>
      <c r="C476" s="229"/>
      <c r="D476" s="77"/>
      <c r="E476" s="78"/>
      <c r="F476" s="78"/>
      <c r="G476" s="206"/>
      <c r="H476" s="166"/>
      <c r="I476" s="84"/>
      <c r="K476" s="164"/>
    </row>
    <row r="477" spans="2:11" s="2" customFormat="1" x14ac:dyDescent="0.2">
      <c r="B477" s="213"/>
      <c r="C477" s="16" t="s">
        <v>9</v>
      </c>
      <c r="D477" s="84"/>
      <c r="E477" s="108"/>
      <c r="F477" s="78"/>
      <c r="G477" s="206"/>
      <c r="H477" s="207">
        <f>SUM(H472:H476)</f>
        <v>0</v>
      </c>
      <c r="I477" s="84"/>
      <c r="K477" s="164">
        <f>H477</f>
        <v>0</v>
      </c>
    </row>
    <row r="478" spans="2:11" s="2" customFormat="1" x14ac:dyDescent="0.2">
      <c r="B478" s="214"/>
      <c r="C478" s="215"/>
      <c r="D478" s="101"/>
      <c r="E478" s="22"/>
      <c r="F478" s="23"/>
      <c r="G478" s="216"/>
      <c r="H478" s="169"/>
      <c r="I478" s="101"/>
      <c r="K478" s="164"/>
    </row>
    <row r="479" spans="2:11" s="2" customFormat="1" x14ac:dyDescent="0.2">
      <c r="B479" s="73"/>
      <c r="C479" s="74"/>
      <c r="D479" s="7"/>
      <c r="E479" s="13"/>
      <c r="F479" s="14"/>
      <c r="G479" s="203"/>
      <c r="H479" s="167"/>
      <c r="I479" s="84"/>
      <c r="K479" s="164"/>
    </row>
    <row r="480" spans="2:11" s="2" customFormat="1" x14ac:dyDescent="0.2">
      <c r="B480" s="75"/>
      <c r="C480" s="76" t="s">
        <v>104</v>
      </c>
      <c r="D480" s="77"/>
      <c r="E480" s="78"/>
      <c r="F480" s="78"/>
      <c r="G480" s="206"/>
      <c r="H480" s="166"/>
      <c r="I480" s="84"/>
      <c r="K480" s="164"/>
    </row>
    <row r="481" spans="2:11" s="2" customFormat="1" x14ac:dyDescent="0.2">
      <c r="B481" s="75"/>
      <c r="C481" s="76"/>
      <c r="D481" s="77"/>
      <c r="E481" s="78"/>
      <c r="F481" s="78"/>
      <c r="G481" s="206"/>
      <c r="H481" s="166"/>
      <c r="I481" s="84"/>
      <c r="K481" s="164"/>
    </row>
    <row r="482" spans="2:11" s="2" customFormat="1" x14ac:dyDescent="0.2">
      <c r="B482" s="85"/>
      <c r="C482" s="7" t="s">
        <v>149</v>
      </c>
      <c r="D482" s="77"/>
      <c r="E482" s="78" t="s">
        <v>4</v>
      </c>
      <c r="F482" s="78"/>
      <c r="G482" s="206"/>
      <c r="H482" s="192">
        <f>G482*F482</f>
        <v>0</v>
      </c>
      <c r="I482" s="84"/>
      <c r="K482" s="164"/>
    </row>
    <row r="483" spans="2:11" s="2" customFormat="1" x14ac:dyDescent="0.2">
      <c r="B483" s="85"/>
      <c r="C483" s="7" t="s">
        <v>99</v>
      </c>
      <c r="D483" s="77"/>
      <c r="E483" s="78" t="s">
        <v>4</v>
      </c>
      <c r="F483" s="78"/>
      <c r="G483" s="206"/>
      <c r="H483" s="192">
        <f>G483*F483</f>
        <v>0</v>
      </c>
      <c r="I483" s="84"/>
      <c r="K483" s="164"/>
    </row>
    <row r="484" spans="2:11" s="2" customFormat="1" x14ac:dyDescent="0.2">
      <c r="B484" s="85"/>
      <c r="C484" s="94" t="s">
        <v>100</v>
      </c>
      <c r="D484" s="77"/>
      <c r="E484" s="78" t="s">
        <v>3</v>
      </c>
      <c r="F484" s="78"/>
      <c r="G484" s="206"/>
      <c r="H484" s="192">
        <f>G484*F484</f>
        <v>0</v>
      </c>
      <c r="I484" s="84"/>
      <c r="K484" s="164"/>
    </row>
    <row r="485" spans="2:11" s="2" customFormat="1" x14ac:dyDescent="0.2">
      <c r="B485" s="85"/>
      <c r="C485" s="94" t="s">
        <v>118</v>
      </c>
      <c r="D485" s="77"/>
      <c r="E485" s="78" t="s">
        <v>4</v>
      </c>
      <c r="F485" s="78"/>
      <c r="G485" s="206"/>
      <c r="H485" s="192">
        <f t="shared" ref="H485" si="4">G485*F485</f>
        <v>0</v>
      </c>
      <c r="I485" s="84"/>
      <c r="K485" s="164"/>
    </row>
    <row r="486" spans="2:11" s="2" customFormat="1" x14ac:dyDescent="0.2">
      <c r="B486" s="85"/>
      <c r="C486" s="229"/>
      <c r="D486" s="77"/>
      <c r="E486" s="78"/>
      <c r="F486" s="78"/>
      <c r="G486" s="206"/>
      <c r="H486" s="166"/>
      <c r="I486" s="84"/>
      <c r="K486" s="164"/>
    </row>
    <row r="487" spans="2:11" s="2" customFormat="1" x14ac:dyDescent="0.2">
      <c r="B487" s="213"/>
      <c r="C487" s="16" t="s">
        <v>9</v>
      </c>
      <c r="D487" s="84"/>
      <c r="E487" s="108"/>
      <c r="F487" s="78"/>
      <c r="G487" s="206"/>
      <c r="H487" s="207">
        <f>SUM(H481:H486)</f>
        <v>0</v>
      </c>
      <c r="I487" s="84"/>
      <c r="K487" s="164">
        <f>H487</f>
        <v>0</v>
      </c>
    </row>
    <row r="488" spans="2:11" s="2" customFormat="1" x14ac:dyDescent="0.2">
      <c r="B488" s="214"/>
      <c r="C488" s="215"/>
      <c r="D488" s="101"/>
      <c r="E488" s="22"/>
      <c r="F488" s="23"/>
      <c r="G488" s="216"/>
      <c r="H488" s="169"/>
      <c r="I488" s="101"/>
      <c r="K488" s="164"/>
    </row>
    <row r="489" spans="2:11" s="2" customFormat="1" x14ac:dyDescent="0.2">
      <c r="B489" s="73"/>
      <c r="C489" s="74"/>
      <c r="D489" s="7"/>
      <c r="E489" s="13"/>
      <c r="F489" s="14"/>
      <c r="G489" s="203"/>
      <c r="H489" s="167"/>
      <c r="I489" s="84"/>
      <c r="K489" s="164"/>
    </row>
    <row r="490" spans="2:11" s="2" customFormat="1" x14ac:dyDescent="0.2">
      <c r="B490" s="75"/>
      <c r="C490" s="76" t="s">
        <v>111</v>
      </c>
      <c r="D490" s="77"/>
      <c r="E490" s="78"/>
      <c r="F490" s="78"/>
      <c r="G490" s="206"/>
      <c r="H490" s="166"/>
      <c r="I490" s="84"/>
      <c r="K490" s="164"/>
    </row>
    <row r="491" spans="2:11" s="2" customFormat="1" x14ac:dyDescent="0.2">
      <c r="B491" s="75"/>
      <c r="C491" s="76"/>
      <c r="D491" s="77"/>
      <c r="E491" s="78"/>
      <c r="F491" s="78"/>
      <c r="G491" s="206"/>
      <c r="H491" s="166"/>
      <c r="I491" s="84"/>
      <c r="K491" s="164"/>
    </row>
    <row r="492" spans="2:11" s="2" customFormat="1" x14ac:dyDescent="0.2">
      <c r="B492" s="85"/>
      <c r="C492" s="7" t="s">
        <v>152</v>
      </c>
      <c r="D492" s="77"/>
      <c r="E492" s="78" t="s">
        <v>4</v>
      </c>
      <c r="F492" s="78"/>
      <c r="G492" s="206"/>
      <c r="H492" s="192">
        <f>G492*F492</f>
        <v>0</v>
      </c>
      <c r="I492" s="84"/>
      <c r="K492" s="164"/>
    </row>
    <row r="493" spans="2:11" s="2" customFormat="1" x14ac:dyDescent="0.2">
      <c r="B493" s="85"/>
      <c r="C493" s="7" t="s">
        <v>99</v>
      </c>
      <c r="D493" s="77"/>
      <c r="E493" s="78" t="s">
        <v>4</v>
      </c>
      <c r="F493" s="78"/>
      <c r="G493" s="206"/>
      <c r="H493" s="192">
        <f>G493*F493</f>
        <v>0</v>
      </c>
      <c r="I493" s="84"/>
      <c r="K493" s="164"/>
    </row>
    <row r="494" spans="2:11" s="2" customFormat="1" x14ac:dyDescent="0.2">
      <c r="B494" s="85"/>
      <c r="C494" s="94" t="s">
        <v>100</v>
      </c>
      <c r="D494" s="77"/>
      <c r="E494" s="78" t="s">
        <v>3</v>
      </c>
      <c r="F494" s="78"/>
      <c r="G494" s="206"/>
      <c r="H494" s="192">
        <f>G494*F494</f>
        <v>0</v>
      </c>
      <c r="I494" s="84"/>
      <c r="K494" s="164"/>
    </row>
    <row r="495" spans="2:11" s="2" customFormat="1" x14ac:dyDescent="0.2">
      <c r="B495" s="85"/>
      <c r="C495" s="229"/>
      <c r="D495" s="77"/>
      <c r="E495" s="78"/>
      <c r="F495" s="78"/>
      <c r="G495" s="206"/>
      <c r="H495" s="166"/>
      <c r="I495" s="84"/>
      <c r="K495" s="164"/>
    </row>
    <row r="496" spans="2:11" s="2" customFormat="1" x14ac:dyDescent="0.2">
      <c r="B496" s="213"/>
      <c r="C496" s="16" t="s">
        <v>9</v>
      </c>
      <c r="D496" s="84"/>
      <c r="E496" s="108"/>
      <c r="F496" s="78"/>
      <c r="G496" s="206"/>
      <c r="H496" s="207">
        <f>SUM(H491:H495)</f>
        <v>0</v>
      </c>
      <c r="I496" s="84"/>
      <c r="K496" s="164">
        <f>H496</f>
        <v>0</v>
      </c>
    </row>
    <row r="497" spans="2:11" s="2" customFormat="1" x14ac:dyDescent="0.2">
      <c r="B497" s="214"/>
      <c r="C497" s="215"/>
      <c r="D497" s="101"/>
      <c r="E497" s="22"/>
      <c r="F497" s="23"/>
      <c r="G497" s="216"/>
      <c r="H497" s="169"/>
      <c r="I497" s="101"/>
      <c r="K497" s="164"/>
    </row>
    <row r="498" spans="2:11" s="2" customFormat="1" x14ac:dyDescent="0.2">
      <c r="B498" s="73"/>
      <c r="C498" s="74"/>
      <c r="D498" s="7"/>
      <c r="E498" s="13"/>
      <c r="F498" s="14"/>
      <c r="G498" s="203"/>
      <c r="H498" s="167"/>
      <c r="I498" s="84"/>
      <c r="K498" s="164"/>
    </row>
    <row r="499" spans="2:11" s="2" customFormat="1" x14ac:dyDescent="0.2">
      <c r="B499" s="75"/>
      <c r="C499" s="76" t="s">
        <v>105</v>
      </c>
      <c r="D499" s="77"/>
      <c r="E499" s="78"/>
      <c r="F499" s="78"/>
      <c r="G499" s="206"/>
      <c r="H499" s="166"/>
      <c r="I499" s="84"/>
      <c r="K499" s="164"/>
    </row>
    <row r="500" spans="2:11" s="2" customFormat="1" x14ac:dyDescent="0.2">
      <c r="B500" s="75"/>
      <c r="C500" s="76"/>
      <c r="D500" s="77"/>
      <c r="E500" s="78"/>
      <c r="F500" s="78"/>
      <c r="G500" s="206"/>
      <c r="H500" s="166"/>
      <c r="I500" s="84"/>
      <c r="K500" s="164"/>
    </row>
    <row r="501" spans="2:11" s="2" customFormat="1" x14ac:dyDescent="0.2">
      <c r="B501" s="85"/>
      <c r="C501" s="7" t="s">
        <v>151</v>
      </c>
      <c r="D501" s="77"/>
      <c r="E501" s="78" t="s">
        <v>4</v>
      </c>
      <c r="F501" s="78"/>
      <c r="G501" s="206"/>
      <c r="H501" s="192">
        <f>G501*F501</f>
        <v>0</v>
      </c>
      <c r="I501" s="84"/>
      <c r="K501" s="164"/>
    </row>
    <row r="502" spans="2:11" s="2" customFormat="1" x14ac:dyDescent="0.2">
      <c r="B502" s="85"/>
      <c r="C502" s="7" t="s">
        <v>99</v>
      </c>
      <c r="D502" s="77"/>
      <c r="E502" s="78" t="s">
        <v>4</v>
      </c>
      <c r="F502" s="78"/>
      <c r="G502" s="206"/>
      <c r="H502" s="192">
        <f>G502*F502</f>
        <v>0</v>
      </c>
      <c r="I502" s="84"/>
      <c r="K502" s="164"/>
    </row>
    <row r="503" spans="2:11" s="2" customFormat="1" x14ac:dyDescent="0.2">
      <c r="B503" s="85"/>
      <c r="C503" s="94" t="s">
        <v>119</v>
      </c>
      <c r="D503" s="77"/>
      <c r="E503" s="78" t="s">
        <v>3</v>
      </c>
      <c r="F503" s="78"/>
      <c r="G503" s="206"/>
      <c r="H503" s="192">
        <f>G503*F503</f>
        <v>0</v>
      </c>
      <c r="I503" s="84"/>
      <c r="K503" s="164"/>
    </row>
    <row r="504" spans="2:11" s="2" customFormat="1" x14ac:dyDescent="0.2">
      <c r="B504" s="85"/>
      <c r="C504" s="229"/>
      <c r="D504" s="77"/>
      <c r="E504" s="78"/>
      <c r="F504" s="78"/>
      <c r="G504" s="206"/>
      <c r="H504" s="166"/>
      <c r="I504" s="84"/>
      <c r="K504" s="164"/>
    </row>
    <row r="505" spans="2:11" s="2" customFormat="1" x14ac:dyDescent="0.2">
      <c r="B505" s="213"/>
      <c r="C505" s="16" t="s">
        <v>9</v>
      </c>
      <c r="D505" s="84"/>
      <c r="E505" s="108"/>
      <c r="F505" s="78"/>
      <c r="G505" s="206"/>
      <c r="H505" s="207">
        <f>SUM(H500:H504)</f>
        <v>0</v>
      </c>
      <c r="I505" s="84"/>
      <c r="K505" s="164">
        <f>H505</f>
        <v>0</v>
      </c>
    </row>
    <row r="506" spans="2:11" s="2" customFormat="1" x14ac:dyDescent="0.2">
      <c r="B506" s="214"/>
      <c r="C506" s="215"/>
      <c r="D506" s="101"/>
      <c r="E506" s="22"/>
      <c r="F506" s="23"/>
      <c r="G506" s="216"/>
      <c r="H506" s="169"/>
      <c r="I506" s="101"/>
      <c r="K506" s="164"/>
    </row>
    <row r="507" spans="2:11" s="2" customFormat="1" x14ac:dyDescent="0.2">
      <c r="B507" s="85"/>
      <c r="C507" s="86"/>
      <c r="D507" s="77"/>
      <c r="E507" s="78"/>
      <c r="F507" s="78"/>
      <c r="G507" s="206"/>
      <c r="H507" s="166"/>
      <c r="I507" s="84"/>
      <c r="K507" s="164"/>
    </row>
    <row r="508" spans="2:11" s="2" customFormat="1" x14ac:dyDescent="0.2">
      <c r="B508" s="85"/>
      <c r="C508" s="66" t="s">
        <v>11</v>
      </c>
      <c r="D508" s="77"/>
      <c r="E508" s="78"/>
      <c r="F508" s="78"/>
      <c r="G508" s="206"/>
      <c r="H508" s="166"/>
      <c r="I508" s="84"/>
      <c r="K508" s="164"/>
    </row>
    <row r="509" spans="2:11" s="2" customFormat="1" x14ac:dyDescent="0.2">
      <c r="B509" s="85"/>
      <c r="C509" s="65"/>
      <c r="D509" s="77"/>
      <c r="E509" s="78"/>
      <c r="F509" s="78"/>
      <c r="G509" s="206"/>
      <c r="H509" s="166"/>
      <c r="I509" s="84"/>
      <c r="K509" s="164"/>
    </row>
    <row r="510" spans="2:11" s="2" customFormat="1" x14ac:dyDescent="0.2">
      <c r="B510" s="85"/>
      <c r="C510" s="65" t="s">
        <v>106</v>
      </c>
      <c r="D510" s="77"/>
      <c r="E510" s="78" t="s">
        <v>3</v>
      </c>
      <c r="F510" s="78"/>
      <c r="G510" s="206"/>
      <c r="H510" s="192">
        <f>G510*F510</f>
        <v>0</v>
      </c>
      <c r="I510" s="84"/>
      <c r="K510" s="164"/>
    </row>
    <row r="511" spans="2:11" s="2" customFormat="1" x14ac:dyDescent="0.2">
      <c r="B511" s="85"/>
      <c r="C511" s="65"/>
      <c r="D511" s="77"/>
      <c r="E511" s="78"/>
      <c r="F511" s="78"/>
      <c r="G511" s="206"/>
      <c r="H511" s="166"/>
      <c r="I511" s="84"/>
      <c r="K511" s="164"/>
    </row>
    <row r="512" spans="2:11" s="2" customFormat="1" x14ac:dyDescent="0.2">
      <c r="B512" s="85"/>
      <c r="C512" s="65" t="s">
        <v>107</v>
      </c>
      <c r="D512" s="77"/>
      <c r="E512" s="78" t="s">
        <v>3</v>
      </c>
      <c r="F512" s="78"/>
      <c r="G512" s="206"/>
      <c r="H512" s="192">
        <f>G512*F512</f>
        <v>0</v>
      </c>
      <c r="I512" s="84"/>
      <c r="K512" s="164"/>
    </row>
    <row r="513" spans="1:13" s="2" customFormat="1" x14ac:dyDescent="0.2">
      <c r="B513" s="85"/>
      <c r="C513" s="86"/>
      <c r="D513" s="77"/>
      <c r="E513" s="78"/>
      <c r="F513" s="78"/>
      <c r="G513" s="206"/>
      <c r="H513" s="166"/>
      <c r="I513" s="84"/>
      <c r="K513" s="164"/>
    </row>
    <row r="514" spans="1:13" s="2" customFormat="1" x14ac:dyDescent="0.2">
      <c r="B514" s="213"/>
      <c r="C514" s="16" t="s">
        <v>9</v>
      </c>
      <c r="D514" s="84"/>
      <c r="E514" s="108"/>
      <c r="F514" s="78"/>
      <c r="G514" s="206"/>
      <c r="H514" s="207">
        <f>SUM(H509:H513)</f>
        <v>0</v>
      </c>
      <c r="I514" s="84"/>
      <c r="K514" s="164">
        <f>H514</f>
        <v>0</v>
      </c>
    </row>
    <row r="515" spans="1:13" s="2" customFormat="1" x14ac:dyDescent="0.2">
      <c r="B515" s="214"/>
      <c r="C515" s="215"/>
      <c r="D515" s="101"/>
      <c r="E515" s="22"/>
      <c r="F515" s="23"/>
      <c r="G515" s="216"/>
      <c r="H515" s="169"/>
      <c r="I515" s="101"/>
      <c r="K515" s="164"/>
    </row>
    <row r="516" spans="1:13" s="2" customFormat="1" x14ac:dyDescent="0.2">
      <c r="B516" s="17"/>
      <c r="C516" s="43"/>
      <c r="D516" s="19"/>
      <c r="E516" s="18"/>
      <c r="F516" s="44"/>
      <c r="G516" s="225"/>
      <c r="H516" s="172"/>
      <c r="I516" s="11"/>
      <c r="K516" s="164"/>
    </row>
    <row r="517" spans="1:13" s="2" customFormat="1" x14ac:dyDescent="0.2">
      <c r="B517" s="45"/>
      <c r="C517" s="46" t="s">
        <v>114</v>
      </c>
      <c r="D517" s="47"/>
      <c r="E517" s="48" t="s">
        <v>3</v>
      </c>
      <c r="F517" s="49"/>
      <c r="G517" s="230">
        <f>SUM(K344:K515)</f>
        <v>0</v>
      </c>
      <c r="H517" s="207">
        <f>F517*G517</f>
        <v>0</v>
      </c>
      <c r="I517" s="47"/>
      <c r="K517" s="164">
        <f>H517</f>
        <v>0</v>
      </c>
      <c r="M517" s="123"/>
    </row>
    <row r="518" spans="1:13" s="29" customFormat="1" x14ac:dyDescent="0.2">
      <c r="B518" s="50"/>
      <c r="C518" s="51"/>
      <c r="D518" s="52"/>
      <c r="E518" s="53"/>
      <c r="F518" s="63"/>
      <c r="G518" s="231"/>
      <c r="H518" s="170"/>
      <c r="I518" s="47"/>
      <c r="K518" s="237"/>
    </row>
    <row r="519" spans="1:13" s="2" customFormat="1" x14ac:dyDescent="0.2">
      <c r="B519" s="17"/>
      <c r="C519" s="43"/>
      <c r="D519" s="19"/>
      <c r="E519" s="18"/>
      <c r="F519" s="180"/>
      <c r="G519" s="225"/>
      <c r="H519" s="172"/>
      <c r="I519" s="11"/>
      <c r="K519" s="164"/>
    </row>
    <row r="520" spans="1:13" s="2" customFormat="1" x14ac:dyDescent="0.2">
      <c r="B520" s="45"/>
      <c r="C520" s="46" t="s">
        <v>153</v>
      </c>
      <c r="D520" s="47"/>
      <c r="E520" s="48"/>
      <c r="F520" s="49"/>
      <c r="G520" s="230"/>
      <c r="H520" s="172">
        <f>SUM(H341+H517)</f>
        <v>0</v>
      </c>
      <c r="I520" s="47"/>
      <c r="K520" s="164">
        <f>H520</f>
        <v>0</v>
      </c>
      <c r="M520" s="123"/>
    </row>
    <row r="521" spans="1:13" s="29" customFormat="1" x14ac:dyDescent="0.2">
      <c r="B521" s="50"/>
      <c r="C521" s="51"/>
      <c r="D521" s="52"/>
      <c r="E521" s="53"/>
      <c r="F521" s="63"/>
      <c r="G521" s="231"/>
      <c r="H521" s="170"/>
      <c r="I521" s="47"/>
      <c r="K521" s="237"/>
    </row>
    <row r="522" spans="1:13" s="29" customFormat="1" x14ac:dyDescent="0.2">
      <c r="B522" s="178"/>
      <c r="C522" s="11"/>
      <c r="D522" s="108"/>
      <c r="E522" s="232"/>
      <c r="F522" s="180"/>
      <c r="G522" s="233"/>
      <c r="H522" s="234"/>
      <c r="I522" s="235"/>
      <c r="K522" s="237"/>
    </row>
    <row r="523" spans="1:13" s="29" customFormat="1" x14ac:dyDescent="0.2">
      <c r="B523" s="181"/>
      <c r="C523" s="182" t="s">
        <v>155</v>
      </c>
      <c r="D523" s="108"/>
      <c r="E523" s="183"/>
      <c r="F523" s="184"/>
      <c r="G523" s="233"/>
      <c r="H523" s="172">
        <f>H192+H520</f>
        <v>0</v>
      </c>
      <c r="I523" s="235"/>
      <c r="K523" s="237"/>
      <c r="L523" s="331"/>
    </row>
    <row r="524" spans="1:13" s="29" customFormat="1" x14ac:dyDescent="0.2">
      <c r="A524" s="2"/>
      <c r="B524" s="179"/>
      <c r="C524" s="186"/>
      <c r="D524" s="187"/>
      <c r="E524" s="188"/>
      <c r="F524" s="189"/>
      <c r="G524" s="236"/>
      <c r="H524" s="190"/>
      <c r="I524" s="235"/>
      <c r="K524" s="237"/>
    </row>
    <row r="525" spans="1:13" s="56" customFormat="1" x14ac:dyDescent="0.2">
      <c r="A525" s="36"/>
      <c r="B525" s="36"/>
      <c r="C525" s="36"/>
      <c r="D525" s="36"/>
      <c r="E525" s="36"/>
      <c r="F525" s="36"/>
      <c r="G525" s="36"/>
      <c r="H525" s="173"/>
      <c r="I525" s="55"/>
      <c r="K525" s="238"/>
    </row>
    <row r="526" spans="1:13" x14ac:dyDescent="0.2">
      <c r="B526" s="36"/>
      <c r="D526" s="36"/>
      <c r="I526" s="36"/>
    </row>
    <row r="527" spans="1:13" s="2" customFormat="1" x14ac:dyDescent="0.2">
      <c r="B527" s="111"/>
      <c r="C527" s="332"/>
      <c r="D527" s="77"/>
      <c r="E527" s="333"/>
      <c r="F527" s="180"/>
      <c r="G527" s="334"/>
      <c r="H527" s="335"/>
      <c r="I527" s="84"/>
      <c r="K527" s="164"/>
    </row>
    <row r="528" spans="1:13" s="2" customFormat="1" x14ac:dyDescent="0.2">
      <c r="B528" s="85"/>
      <c r="C528" s="66" t="s">
        <v>156</v>
      </c>
      <c r="D528" s="77"/>
      <c r="E528" s="78"/>
      <c r="F528" s="78"/>
      <c r="G528" s="206"/>
      <c r="H528" s="166"/>
      <c r="I528" s="84"/>
      <c r="K528" s="164"/>
    </row>
    <row r="529" spans="2:13" s="2" customFormat="1" x14ac:dyDescent="0.2">
      <c r="B529" s="85"/>
      <c r="C529" s="65"/>
      <c r="D529" s="77"/>
      <c r="E529" s="78"/>
      <c r="F529" s="78"/>
      <c r="G529" s="206"/>
      <c r="H529" s="166"/>
      <c r="I529" s="84"/>
      <c r="K529" s="164"/>
    </row>
    <row r="530" spans="2:13" s="2" customFormat="1" x14ac:dyDescent="0.2">
      <c r="B530" s="85"/>
      <c r="C530" s="30" t="s">
        <v>192</v>
      </c>
      <c r="D530" s="77"/>
      <c r="E530" s="78" t="s">
        <v>4</v>
      </c>
      <c r="F530" s="78"/>
      <c r="G530" s="206"/>
      <c r="H530" s="192">
        <f>G530*F530</f>
        <v>0</v>
      </c>
      <c r="I530" s="84"/>
      <c r="K530" s="164"/>
    </row>
    <row r="531" spans="2:13" s="2" customFormat="1" x14ac:dyDescent="0.2">
      <c r="B531" s="85"/>
      <c r="C531" s="65"/>
      <c r="D531" s="77"/>
      <c r="E531" s="78"/>
      <c r="F531" s="78"/>
      <c r="G531" s="206"/>
      <c r="H531" s="166"/>
      <c r="I531" s="84"/>
      <c r="K531" s="164"/>
    </row>
    <row r="532" spans="2:13" s="2" customFormat="1" x14ac:dyDescent="0.2">
      <c r="B532" s="213"/>
      <c r="C532" s="16" t="s">
        <v>9</v>
      </c>
      <c r="D532" s="84"/>
      <c r="E532" s="108"/>
      <c r="F532" s="78"/>
      <c r="G532" s="206"/>
      <c r="H532" s="207">
        <f>SUM(H529:H531)</f>
        <v>0</v>
      </c>
      <c r="I532" s="84"/>
      <c r="K532" s="164">
        <f>H532</f>
        <v>0</v>
      </c>
    </row>
    <row r="533" spans="2:13" s="2" customFormat="1" x14ac:dyDescent="0.2">
      <c r="B533" s="214"/>
      <c r="C533" s="215"/>
      <c r="D533" s="101"/>
      <c r="E533" s="22"/>
      <c r="F533" s="23"/>
      <c r="G533" s="216"/>
      <c r="H533" s="169"/>
      <c r="I533" s="101"/>
      <c r="K533" s="164"/>
    </row>
    <row r="534" spans="2:13" s="2" customFormat="1" x14ac:dyDescent="0.2">
      <c r="B534" s="17"/>
      <c r="C534" s="43"/>
      <c r="D534" s="19"/>
      <c r="E534" s="18"/>
      <c r="F534" s="180"/>
      <c r="G534" s="225"/>
      <c r="H534" s="172"/>
      <c r="I534" s="11"/>
      <c r="K534" s="164"/>
    </row>
    <row r="535" spans="2:13" s="2" customFormat="1" x14ac:dyDescent="0.2">
      <c r="B535" s="45"/>
      <c r="C535" s="46" t="s">
        <v>157</v>
      </c>
      <c r="D535" s="47"/>
      <c r="E535" s="48"/>
      <c r="F535" s="49"/>
      <c r="G535" s="230"/>
      <c r="H535" s="172">
        <f>SUM(K527:K533)</f>
        <v>0</v>
      </c>
      <c r="I535" s="47"/>
      <c r="K535" s="164">
        <f>H535</f>
        <v>0</v>
      </c>
      <c r="M535" s="123"/>
    </row>
    <row r="536" spans="2:13" s="29" customFormat="1" x14ac:dyDescent="0.2">
      <c r="B536" s="50"/>
      <c r="C536" s="51"/>
      <c r="D536" s="52"/>
      <c r="E536" s="53"/>
      <c r="F536" s="63"/>
      <c r="G536" s="231"/>
      <c r="H536" s="170"/>
      <c r="I536" s="47"/>
      <c r="K536" s="237"/>
    </row>
    <row r="537" spans="2:13" x14ac:dyDescent="0.2">
      <c r="D537" s="36"/>
      <c r="I537" s="36"/>
    </row>
    <row r="538" spans="2:13" x14ac:dyDescent="0.2">
      <c r="D538" s="36"/>
      <c r="I538" s="36"/>
    </row>
    <row r="539" spans="2:13" x14ac:dyDescent="0.2">
      <c r="D539" s="36"/>
      <c r="I539" s="36"/>
    </row>
    <row r="540" spans="2:13" x14ac:dyDescent="0.2">
      <c r="D540" s="36"/>
      <c r="I540" s="36"/>
    </row>
    <row r="541" spans="2:13" x14ac:dyDescent="0.2">
      <c r="D541" s="36"/>
      <c r="I541" s="36"/>
    </row>
    <row r="542" spans="2:13" x14ac:dyDescent="0.2">
      <c r="D542" s="36"/>
      <c r="I542" s="36"/>
    </row>
    <row r="543" spans="2:13" x14ac:dyDescent="0.2">
      <c r="D543" s="36"/>
      <c r="I543" s="36"/>
    </row>
    <row r="544" spans="2:13" x14ac:dyDescent="0.2">
      <c r="D544" s="36"/>
      <c r="I544" s="36"/>
    </row>
    <row r="545" spans="4:9" x14ac:dyDescent="0.2">
      <c r="D545" s="36"/>
      <c r="I545" s="36"/>
    </row>
    <row r="546" spans="4:9" x14ac:dyDescent="0.2">
      <c r="D546" s="36"/>
      <c r="I546" s="36"/>
    </row>
    <row r="547" spans="4:9" x14ac:dyDescent="0.2">
      <c r="D547" s="36"/>
      <c r="I547" s="36"/>
    </row>
    <row r="548" spans="4:9" x14ac:dyDescent="0.2">
      <c r="D548" s="36"/>
      <c r="I548" s="36"/>
    </row>
    <row r="549" spans="4:9" x14ac:dyDescent="0.2">
      <c r="D549" s="36"/>
      <c r="I549" s="36"/>
    </row>
    <row r="550" spans="4:9" x14ac:dyDescent="0.2">
      <c r="D550" s="36"/>
      <c r="I550" s="36"/>
    </row>
    <row r="551" spans="4:9" x14ac:dyDescent="0.2">
      <c r="D551" s="36"/>
      <c r="I551" s="36"/>
    </row>
    <row r="552" spans="4:9" x14ac:dyDescent="0.2">
      <c r="D552" s="36"/>
      <c r="I552" s="36"/>
    </row>
    <row r="553" spans="4:9" x14ac:dyDescent="0.2">
      <c r="D553" s="36"/>
      <c r="I553" s="36"/>
    </row>
    <row r="554" spans="4:9" x14ac:dyDescent="0.2">
      <c r="D554" s="36"/>
      <c r="I554" s="36"/>
    </row>
    <row r="555" spans="4:9" x14ac:dyDescent="0.2">
      <c r="D555" s="36"/>
      <c r="I555" s="36"/>
    </row>
    <row r="556" spans="4:9" x14ac:dyDescent="0.2">
      <c r="D556" s="36"/>
      <c r="I556" s="36"/>
    </row>
    <row r="557" spans="4:9" x14ac:dyDescent="0.2">
      <c r="D557" s="36"/>
      <c r="I557" s="36"/>
    </row>
    <row r="558" spans="4:9" x14ac:dyDescent="0.2">
      <c r="D558" s="36"/>
      <c r="I558" s="36"/>
    </row>
    <row r="559" spans="4:9" x14ac:dyDescent="0.2">
      <c r="D559" s="36"/>
      <c r="I559" s="36"/>
    </row>
    <row r="560" spans="4:9" x14ac:dyDescent="0.2">
      <c r="D560" s="36"/>
      <c r="I560" s="36"/>
    </row>
    <row r="561" spans="4:9" x14ac:dyDescent="0.2">
      <c r="D561" s="36"/>
      <c r="I561" s="36"/>
    </row>
    <row r="562" spans="4:9" x14ac:dyDescent="0.2">
      <c r="D562" s="36"/>
      <c r="I562" s="36"/>
    </row>
    <row r="563" spans="4:9" x14ac:dyDescent="0.2">
      <c r="D563" s="36"/>
      <c r="I563" s="36"/>
    </row>
    <row r="564" spans="4:9" x14ac:dyDescent="0.2">
      <c r="D564" s="36"/>
      <c r="I564" s="36"/>
    </row>
    <row r="565" spans="4:9" x14ac:dyDescent="0.2">
      <c r="D565" s="36"/>
      <c r="I565" s="36"/>
    </row>
    <row r="566" spans="4:9" x14ac:dyDescent="0.2">
      <c r="D566" s="36"/>
      <c r="I566" s="36"/>
    </row>
    <row r="567" spans="4:9" x14ac:dyDescent="0.2">
      <c r="D567" s="36"/>
      <c r="I567" s="36"/>
    </row>
    <row r="568" spans="4:9" x14ac:dyDescent="0.2">
      <c r="D568" s="36"/>
      <c r="I568" s="36"/>
    </row>
    <row r="569" spans="4:9" x14ac:dyDescent="0.2">
      <c r="D569" s="36"/>
      <c r="I569" s="36"/>
    </row>
    <row r="570" spans="4:9" x14ac:dyDescent="0.2">
      <c r="D570" s="36"/>
      <c r="I570" s="36"/>
    </row>
    <row r="571" spans="4:9" x14ac:dyDescent="0.2">
      <c r="D571" s="36"/>
      <c r="I571" s="36"/>
    </row>
    <row r="572" spans="4:9" x14ac:dyDescent="0.2">
      <c r="D572" s="36"/>
      <c r="I572" s="36"/>
    </row>
    <row r="573" spans="4:9" x14ac:dyDescent="0.2">
      <c r="D573" s="36"/>
      <c r="I573" s="36"/>
    </row>
    <row r="574" spans="4:9" x14ac:dyDescent="0.2">
      <c r="D574" s="36"/>
      <c r="I574" s="36"/>
    </row>
    <row r="575" spans="4:9" x14ac:dyDescent="0.2">
      <c r="D575" s="36"/>
      <c r="I575" s="36"/>
    </row>
    <row r="576" spans="4:9" x14ac:dyDescent="0.2">
      <c r="D576" s="36"/>
      <c r="I576" s="36"/>
    </row>
    <row r="577" spans="4:9" x14ac:dyDescent="0.2">
      <c r="D577" s="36"/>
      <c r="I577" s="36"/>
    </row>
    <row r="578" spans="4:9" x14ac:dyDescent="0.2">
      <c r="D578" s="36"/>
      <c r="I578" s="36"/>
    </row>
    <row r="579" spans="4:9" x14ac:dyDescent="0.2">
      <c r="D579" s="36"/>
      <c r="I579" s="36"/>
    </row>
    <row r="580" spans="4:9" x14ac:dyDescent="0.2">
      <c r="D580" s="36"/>
      <c r="I580" s="36"/>
    </row>
    <row r="581" spans="4:9" x14ac:dyDescent="0.2">
      <c r="D581" s="36"/>
      <c r="I581" s="36"/>
    </row>
    <row r="582" spans="4:9" x14ac:dyDescent="0.2">
      <c r="D582" s="36"/>
      <c r="I582" s="36"/>
    </row>
    <row r="583" spans="4:9" x14ac:dyDescent="0.2">
      <c r="D583" s="36"/>
      <c r="I583" s="36"/>
    </row>
    <row r="584" spans="4:9" x14ac:dyDescent="0.2">
      <c r="D584" s="36"/>
      <c r="I584" s="36"/>
    </row>
    <row r="585" spans="4:9" x14ac:dyDescent="0.2">
      <c r="D585" s="36"/>
      <c r="I585" s="36"/>
    </row>
    <row r="586" spans="4:9" x14ac:dyDescent="0.2">
      <c r="D586" s="36"/>
      <c r="I586" s="36"/>
    </row>
    <row r="587" spans="4:9" x14ac:dyDescent="0.2">
      <c r="D587" s="36"/>
      <c r="I587" s="36"/>
    </row>
    <row r="588" spans="4:9" x14ac:dyDescent="0.2">
      <c r="D588" s="36"/>
      <c r="I588" s="36"/>
    </row>
    <row r="589" spans="4:9" x14ac:dyDescent="0.2">
      <c r="D589" s="36"/>
      <c r="I589" s="36"/>
    </row>
    <row r="590" spans="4:9" x14ac:dyDescent="0.2">
      <c r="D590" s="36"/>
      <c r="I590" s="36"/>
    </row>
    <row r="591" spans="4:9" x14ac:dyDescent="0.2">
      <c r="D591" s="36"/>
      <c r="I591" s="36"/>
    </row>
    <row r="592" spans="4:9" x14ac:dyDescent="0.2">
      <c r="D592" s="36"/>
      <c r="I592" s="36"/>
    </row>
    <row r="593" spans="4:9" x14ac:dyDescent="0.2">
      <c r="D593" s="36"/>
      <c r="I593" s="36"/>
    </row>
    <row r="594" spans="4:9" x14ac:dyDescent="0.2">
      <c r="D594" s="36"/>
      <c r="I594" s="36"/>
    </row>
    <row r="595" spans="4:9" x14ac:dyDescent="0.2">
      <c r="D595" s="36"/>
      <c r="I595" s="36"/>
    </row>
    <row r="596" spans="4:9" x14ac:dyDescent="0.2">
      <c r="D596" s="36"/>
      <c r="I596" s="36"/>
    </row>
    <row r="597" spans="4:9" x14ac:dyDescent="0.2">
      <c r="D597" s="36"/>
      <c r="I597" s="36"/>
    </row>
    <row r="598" spans="4:9" x14ac:dyDescent="0.2">
      <c r="D598" s="36"/>
      <c r="I598" s="36"/>
    </row>
    <row r="599" spans="4:9" x14ac:dyDescent="0.2">
      <c r="D599" s="36"/>
      <c r="I599" s="36"/>
    </row>
    <row r="600" spans="4:9" x14ac:dyDescent="0.2">
      <c r="D600" s="36"/>
      <c r="I600" s="36"/>
    </row>
    <row r="601" spans="4:9" x14ac:dyDescent="0.2">
      <c r="D601" s="36"/>
      <c r="I601" s="36"/>
    </row>
    <row r="602" spans="4:9" x14ac:dyDescent="0.2">
      <c r="D602" s="36"/>
      <c r="I602" s="36"/>
    </row>
    <row r="603" spans="4:9" x14ac:dyDescent="0.2">
      <c r="D603" s="36"/>
      <c r="I603" s="36"/>
    </row>
    <row r="604" spans="4:9" x14ac:dyDescent="0.2">
      <c r="D604" s="36"/>
      <c r="I604" s="36"/>
    </row>
    <row r="605" spans="4:9" x14ac:dyDescent="0.2">
      <c r="D605" s="36"/>
      <c r="I605" s="36"/>
    </row>
    <row r="606" spans="4:9" x14ac:dyDescent="0.2">
      <c r="D606" s="36"/>
      <c r="I606" s="36"/>
    </row>
    <row r="607" spans="4:9" x14ac:dyDescent="0.2">
      <c r="D607" s="36"/>
      <c r="I607" s="36"/>
    </row>
    <row r="608" spans="4:9" x14ac:dyDescent="0.2">
      <c r="D608" s="36"/>
      <c r="I608" s="36"/>
    </row>
    <row r="609" spans="4:9" x14ac:dyDescent="0.2">
      <c r="D609" s="36"/>
      <c r="I609" s="36"/>
    </row>
    <row r="610" spans="4:9" x14ac:dyDescent="0.2">
      <c r="D610" s="36"/>
      <c r="I610" s="36"/>
    </row>
    <row r="611" spans="4:9" x14ac:dyDescent="0.2">
      <c r="D611" s="36"/>
      <c r="I611" s="36"/>
    </row>
    <row r="612" spans="4:9" x14ac:dyDescent="0.2">
      <c r="D612" s="36"/>
      <c r="I612" s="36"/>
    </row>
    <row r="613" spans="4:9" x14ac:dyDescent="0.2">
      <c r="D613" s="36"/>
      <c r="I613" s="36"/>
    </row>
    <row r="614" spans="4:9" x14ac:dyDescent="0.2">
      <c r="D614" s="36"/>
      <c r="I614" s="36"/>
    </row>
    <row r="615" spans="4:9" x14ac:dyDescent="0.2">
      <c r="D615" s="36"/>
      <c r="I615" s="36"/>
    </row>
    <row r="616" spans="4:9" x14ac:dyDescent="0.2">
      <c r="D616" s="36"/>
      <c r="I616" s="36"/>
    </row>
    <row r="617" spans="4:9" x14ac:dyDescent="0.2">
      <c r="D617" s="36"/>
      <c r="I617" s="36"/>
    </row>
    <row r="618" spans="4:9" x14ac:dyDescent="0.2">
      <c r="D618" s="36"/>
      <c r="I618" s="36"/>
    </row>
    <row r="619" spans="4:9" x14ac:dyDescent="0.2">
      <c r="D619" s="36"/>
      <c r="I619" s="36"/>
    </row>
    <row r="620" spans="4:9" x14ac:dyDescent="0.2">
      <c r="D620" s="36"/>
      <c r="I620" s="36"/>
    </row>
    <row r="621" spans="4:9" x14ac:dyDescent="0.2">
      <c r="D621" s="36"/>
      <c r="I621" s="36"/>
    </row>
    <row r="622" spans="4:9" x14ac:dyDescent="0.2">
      <c r="D622" s="36"/>
      <c r="I622" s="36"/>
    </row>
    <row r="623" spans="4:9" x14ac:dyDescent="0.2">
      <c r="D623" s="36"/>
      <c r="I623" s="36"/>
    </row>
    <row r="624" spans="4:9" x14ac:dyDescent="0.2">
      <c r="D624" s="36"/>
      <c r="I624" s="36"/>
    </row>
    <row r="625" spans="4:9" x14ac:dyDescent="0.2">
      <c r="D625" s="36"/>
      <c r="I625" s="36"/>
    </row>
    <row r="626" spans="4:9" x14ac:dyDescent="0.2">
      <c r="D626" s="36"/>
      <c r="I626" s="36"/>
    </row>
    <row r="627" spans="4:9" x14ac:dyDescent="0.2">
      <c r="D627" s="36"/>
      <c r="I627" s="36"/>
    </row>
    <row r="628" spans="4:9" x14ac:dyDescent="0.2">
      <c r="D628" s="36"/>
      <c r="I628" s="36"/>
    </row>
    <row r="629" spans="4:9" x14ac:dyDescent="0.2">
      <c r="D629" s="36"/>
      <c r="I629" s="36"/>
    </row>
    <row r="630" spans="4:9" x14ac:dyDescent="0.2">
      <c r="D630" s="36"/>
      <c r="I630" s="36"/>
    </row>
    <row r="631" spans="4:9" x14ac:dyDescent="0.2">
      <c r="D631" s="36"/>
      <c r="I631" s="36"/>
    </row>
    <row r="632" spans="4:9" x14ac:dyDescent="0.2">
      <c r="D632" s="36"/>
      <c r="I632" s="36"/>
    </row>
    <row r="633" spans="4:9" x14ac:dyDescent="0.2">
      <c r="D633" s="36"/>
      <c r="I633" s="36"/>
    </row>
    <row r="634" spans="4:9" x14ac:dyDescent="0.2">
      <c r="D634" s="36"/>
      <c r="I634" s="36"/>
    </row>
    <row r="635" spans="4:9" x14ac:dyDescent="0.2">
      <c r="D635" s="36"/>
      <c r="I635" s="36"/>
    </row>
    <row r="636" spans="4:9" x14ac:dyDescent="0.2">
      <c r="D636" s="36"/>
      <c r="I636" s="36"/>
    </row>
    <row r="637" spans="4:9" x14ac:dyDescent="0.2">
      <c r="D637" s="36"/>
      <c r="I637" s="36"/>
    </row>
    <row r="638" spans="4:9" x14ac:dyDescent="0.2">
      <c r="D638" s="36"/>
      <c r="I638" s="36"/>
    </row>
    <row r="639" spans="4:9" x14ac:dyDescent="0.2">
      <c r="D639" s="36"/>
      <c r="I639" s="36"/>
    </row>
    <row r="640" spans="4:9" x14ac:dyDescent="0.2">
      <c r="D640" s="36"/>
      <c r="I640" s="36"/>
    </row>
    <row r="641" spans="4:9" x14ac:dyDescent="0.2">
      <c r="D641" s="36"/>
      <c r="I641" s="36"/>
    </row>
    <row r="642" spans="4:9" x14ac:dyDescent="0.2">
      <c r="D642" s="36"/>
      <c r="I642" s="36"/>
    </row>
    <row r="643" spans="4:9" x14ac:dyDescent="0.2">
      <c r="D643" s="36"/>
      <c r="I643" s="36"/>
    </row>
    <row r="644" spans="4:9" x14ac:dyDescent="0.2">
      <c r="D644" s="36"/>
      <c r="I644" s="36"/>
    </row>
    <row r="645" spans="4:9" x14ac:dyDescent="0.2">
      <c r="D645" s="36"/>
      <c r="I645" s="36"/>
    </row>
    <row r="646" spans="4:9" x14ac:dyDescent="0.2">
      <c r="D646" s="36"/>
      <c r="I646" s="36"/>
    </row>
    <row r="647" spans="4:9" x14ac:dyDescent="0.2">
      <c r="D647" s="36"/>
      <c r="I647" s="36"/>
    </row>
    <row r="648" spans="4:9" x14ac:dyDescent="0.2">
      <c r="D648" s="36"/>
      <c r="I648" s="36"/>
    </row>
    <row r="649" spans="4:9" x14ac:dyDescent="0.2">
      <c r="D649" s="36"/>
      <c r="I649" s="36"/>
    </row>
    <row r="650" spans="4:9" x14ac:dyDescent="0.2">
      <c r="D650" s="36"/>
      <c r="I650" s="36"/>
    </row>
    <row r="651" spans="4:9" x14ac:dyDescent="0.2">
      <c r="D651" s="36"/>
      <c r="I651" s="36"/>
    </row>
    <row r="652" spans="4:9" x14ac:dyDescent="0.2">
      <c r="D652" s="36"/>
      <c r="I652" s="36"/>
    </row>
    <row r="653" spans="4:9" x14ac:dyDescent="0.2">
      <c r="D653" s="36"/>
      <c r="I653" s="36"/>
    </row>
    <row r="654" spans="4:9" x14ac:dyDescent="0.2">
      <c r="D654" s="36"/>
      <c r="I654" s="36"/>
    </row>
    <row r="655" spans="4:9" x14ac:dyDescent="0.2">
      <c r="D655" s="36"/>
      <c r="I655" s="36"/>
    </row>
    <row r="656" spans="4:9" x14ac:dyDescent="0.2">
      <c r="D656" s="36"/>
      <c r="I656" s="36"/>
    </row>
    <row r="657" spans="4:9" x14ac:dyDescent="0.2">
      <c r="D657" s="36"/>
      <c r="I657" s="36"/>
    </row>
    <row r="658" spans="4:9" x14ac:dyDescent="0.2">
      <c r="D658" s="36"/>
      <c r="I658" s="36"/>
    </row>
    <row r="659" spans="4:9" x14ac:dyDescent="0.2">
      <c r="D659" s="36"/>
      <c r="I659" s="36"/>
    </row>
    <row r="660" spans="4:9" x14ac:dyDescent="0.2">
      <c r="D660" s="36"/>
      <c r="I660" s="36"/>
    </row>
    <row r="661" spans="4:9" x14ac:dyDescent="0.2">
      <c r="D661" s="36"/>
      <c r="I661" s="36"/>
    </row>
    <row r="662" spans="4:9" x14ac:dyDescent="0.2">
      <c r="D662" s="36"/>
      <c r="I662" s="36"/>
    </row>
    <row r="663" spans="4:9" x14ac:dyDescent="0.2">
      <c r="D663" s="36"/>
      <c r="I663" s="36"/>
    </row>
    <row r="664" spans="4:9" x14ac:dyDescent="0.2">
      <c r="D664" s="36"/>
      <c r="I664" s="36"/>
    </row>
    <row r="665" spans="4:9" x14ac:dyDescent="0.2">
      <c r="D665" s="36"/>
      <c r="I665" s="36"/>
    </row>
    <row r="666" spans="4:9" x14ac:dyDescent="0.2">
      <c r="D666" s="36"/>
      <c r="I666" s="36"/>
    </row>
    <row r="667" spans="4:9" x14ac:dyDescent="0.2">
      <c r="D667" s="36"/>
      <c r="I667" s="36"/>
    </row>
    <row r="668" spans="4:9" x14ac:dyDescent="0.2">
      <c r="D668" s="36"/>
      <c r="I668" s="36"/>
    </row>
    <row r="669" spans="4:9" x14ac:dyDescent="0.2">
      <c r="D669" s="36"/>
      <c r="I669" s="36"/>
    </row>
    <row r="670" spans="4:9" x14ac:dyDescent="0.2">
      <c r="D670" s="36"/>
      <c r="I670" s="36"/>
    </row>
    <row r="671" spans="4:9" x14ac:dyDescent="0.2">
      <c r="D671" s="36"/>
      <c r="I671" s="36"/>
    </row>
    <row r="672" spans="4:9" x14ac:dyDescent="0.2">
      <c r="D672" s="36"/>
      <c r="I672" s="36"/>
    </row>
    <row r="673" spans="4:9" x14ac:dyDescent="0.2">
      <c r="D673" s="36"/>
      <c r="I673" s="36"/>
    </row>
    <row r="674" spans="4:9" x14ac:dyDescent="0.2">
      <c r="D674" s="36"/>
      <c r="I674" s="36"/>
    </row>
    <row r="675" spans="4:9" x14ac:dyDescent="0.2">
      <c r="D675" s="36"/>
      <c r="I675" s="36"/>
    </row>
    <row r="676" spans="4:9" x14ac:dyDescent="0.2">
      <c r="D676" s="36"/>
      <c r="I676" s="36"/>
    </row>
    <row r="677" spans="4:9" x14ac:dyDescent="0.2">
      <c r="D677" s="36"/>
      <c r="I677" s="36"/>
    </row>
    <row r="678" spans="4:9" x14ac:dyDescent="0.2">
      <c r="D678" s="36"/>
      <c r="I678" s="36"/>
    </row>
    <row r="679" spans="4:9" x14ac:dyDescent="0.2">
      <c r="D679" s="36"/>
      <c r="I679" s="36"/>
    </row>
    <row r="680" spans="4:9" x14ac:dyDescent="0.2">
      <c r="D680" s="36"/>
      <c r="I680" s="36"/>
    </row>
    <row r="681" spans="4:9" x14ac:dyDescent="0.2">
      <c r="D681" s="36"/>
      <c r="I681" s="36"/>
    </row>
    <row r="682" spans="4:9" x14ac:dyDescent="0.2">
      <c r="D682" s="36"/>
      <c r="I682" s="36"/>
    </row>
    <row r="683" spans="4:9" x14ac:dyDescent="0.2">
      <c r="D683" s="36"/>
      <c r="I683" s="36"/>
    </row>
    <row r="684" spans="4:9" x14ac:dyDescent="0.2">
      <c r="D684" s="36"/>
      <c r="I684" s="36"/>
    </row>
    <row r="685" spans="4:9" x14ac:dyDescent="0.2">
      <c r="D685" s="36"/>
      <c r="I685" s="36"/>
    </row>
    <row r="686" spans="4:9" x14ac:dyDescent="0.2">
      <c r="D686" s="36"/>
      <c r="I686" s="36"/>
    </row>
    <row r="687" spans="4:9" x14ac:dyDescent="0.2">
      <c r="D687" s="36"/>
      <c r="I687" s="36"/>
    </row>
    <row r="688" spans="4:9" x14ac:dyDescent="0.2">
      <c r="D688" s="36"/>
      <c r="I688" s="36"/>
    </row>
    <row r="689" spans="4:9" x14ac:dyDescent="0.2">
      <c r="D689" s="36"/>
      <c r="I689" s="36"/>
    </row>
    <row r="690" spans="4:9" x14ac:dyDescent="0.2">
      <c r="D690" s="36"/>
      <c r="I690" s="36"/>
    </row>
    <row r="691" spans="4:9" x14ac:dyDescent="0.2">
      <c r="D691" s="36"/>
      <c r="I691" s="36"/>
    </row>
    <row r="692" spans="4:9" x14ac:dyDescent="0.2">
      <c r="D692" s="36"/>
      <c r="I692" s="36"/>
    </row>
    <row r="693" spans="4:9" x14ac:dyDescent="0.2">
      <c r="D693" s="36"/>
      <c r="I693" s="36"/>
    </row>
    <row r="694" spans="4:9" x14ac:dyDescent="0.2">
      <c r="D694" s="36"/>
      <c r="I694" s="36"/>
    </row>
    <row r="695" spans="4:9" x14ac:dyDescent="0.2">
      <c r="D695" s="36"/>
      <c r="I695" s="36"/>
    </row>
    <row r="696" spans="4:9" x14ac:dyDescent="0.2">
      <c r="D696" s="36"/>
      <c r="I696" s="36"/>
    </row>
    <row r="697" spans="4:9" x14ac:dyDescent="0.2">
      <c r="D697" s="36"/>
      <c r="I697" s="36"/>
    </row>
    <row r="698" spans="4:9" x14ac:dyDescent="0.2">
      <c r="D698" s="36"/>
      <c r="I698" s="36"/>
    </row>
    <row r="699" spans="4:9" x14ac:dyDescent="0.2">
      <c r="D699" s="36"/>
      <c r="I699" s="36"/>
    </row>
    <row r="700" spans="4:9" x14ac:dyDescent="0.2">
      <c r="D700" s="36"/>
      <c r="I700" s="36"/>
    </row>
    <row r="701" spans="4:9" x14ac:dyDescent="0.2">
      <c r="D701" s="36"/>
      <c r="I701" s="36"/>
    </row>
    <row r="702" spans="4:9" x14ac:dyDescent="0.2">
      <c r="D702" s="36"/>
      <c r="I702" s="36"/>
    </row>
    <row r="703" spans="4:9" x14ac:dyDescent="0.2">
      <c r="D703" s="36"/>
      <c r="I703" s="36"/>
    </row>
    <row r="704" spans="4:9" x14ac:dyDescent="0.2">
      <c r="D704" s="36"/>
      <c r="I704" s="36"/>
    </row>
    <row r="705" spans="4:9" x14ac:dyDescent="0.2">
      <c r="D705" s="36"/>
      <c r="I705" s="36"/>
    </row>
    <row r="706" spans="4:9" x14ac:dyDescent="0.2">
      <c r="D706" s="36"/>
      <c r="I706" s="36"/>
    </row>
    <row r="707" spans="4:9" x14ac:dyDescent="0.2">
      <c r="D707" s="36"/>
      <c r="I707" s="36"/>
    </row>
    <row r="708" spans="4:9" x14ac:dyDescent="0.2">
      <c r="D708" s="36"/>
      <c r="I708" s="36"/>
    </row>
    <row r="709" spans="4:9" x14ac:dyDescent="0.2">
      <c r="D709" s="36"/>
      <c r="I709" s="36"/>
    </row>
    <row r="710" spans="4:9" x14ac:dyDescent="0.2">
      <c r="D710" s="36"/>
      <c r="I710" s="36"/>
    </row>
    <row r="711" spans="4:9" x14ac:dyDescent="0.2">
      <c r="D711" s="36"/>
      <c r="I711" s="36"/>
    </row>
    <row r="712" spans="4:9" x14ac:dyDescent="0.2">
      <c r="D712" s="36"/>
      <c r="I712" s="36"/>
    </row>
    <row r="713" spans="4:9" x14ac:dyDescent="0.2">
      <c r="D713" s="36"/>
      <c r="I713" s="36"/>
    </row>
    <row r="714" spans="4:9" x14ac:dyDescent="0.2">
      <c r="D714" s="36"/>
      <c r="I714" s="36"/>
    </row>
    <row r="715" spans="4:9" x14ac:dyDescent="0.2">
      <c r="D715" s="36"/>
      <c r="I715" s="36"/>
    </row>
    <row r="716" spans="4:9" x14ac:dyDescent="0.2">
      <c r="D716" s="36"/>
      <c r="I716" s="36"/>
    </row>
    <row r="717" spans="4:9" x14ac:dyDescent="0.2">
      <c r="D717" s="36"/>
      <c r="I717" s="36"/>
    </row>
    <row r="718" spans="4:9" x14ac:dyDescent="0.2">
      <c r="D718" s="36"/>
      <c r="I718" s="36"/>
    </row>
    <row r="719" spans="4:9" x14ac:dyDescent="0.2">
      <c r="D719" s="36"/>
      <c r="I719" s="36"/>
    </row>
    <row r="720" spans="4:9" x14ac:dyDescent="0.2">
      <c r="D720" s="36"/>
      <c r="I720" s="36"/>
    </row>
    <row r="721" spans="4:9" x14ac:dyDescent="0.2">
      <c r="D721" s="36"/>
      <c r="I721" s="36"/>
    </row>
    <row r="722" spans="4:9" x14ac:dyDescent="0.2">
      <c r="D722" s="36"/>
      <c r="I722" s="36"/>
    </row>
    <row r="723" spans="4:9" x14ac:dyDescent="0.2">
      <c r="D723" s="36"/>
      <c r="I723" s="36"/>
    </row>
    <row r="724" spans="4:9" x14ac:dyDescent="0.2">
      <c r="D724" s="36"/>
      <c r="I724" s="36"/>
    </row>
    <row r="725" spans="4:9" x14ac:dyDescent="0.2">
      <c r="D725" s="36"/>
      <c r="I725" s="36"/>
    </row>
    <row r="726" spans="4:9" x14ac:dyDescent="0.2">
      <c r="D726" s="36"/>
      <c r="I726" s="36"/>
    </row>
    <row r="727" spans="4:9" x14ac:dyDescent="0.2">
      <c r="D727" s="36"/>
      <c r="I727" s="36"/>
    </row>
    <row r="728" spans="4:9" x14ac:dyDescent="0.2">
      <c r="D728" s="36"/>
      <c r="I728" s="36"/>
    </row>
    <row r="729" spans="4:9" x14ac:dyDescent="0.2">
      <c r="D729" s="36"/>
      <c r="I729" s="36"/>
    </row>
    <row r="730" spans="4:9" x14ac:dyDescent="0.2">
      <c r="D730" s="36"/>
      <c r="I730" s="36"/>
    </row>
    <row r="731" spans="4:9" x14ac:dyDescent="0.2">
      <c r="D731" s="36"/>
      <c r="I731" s="36"/>
    </row>
    <row r="732" spans="4:9" x14ac:dyDescent="0.2">
      <c r="D732" s="36"/>
      <c r="I732" s="36"/>
    </row>
    <row r="733" spans="4:9" x14ac:dyDescent="0.2">
      <c r="D733" s="36"/>
      <c r="I733" s="36"/>
    </row>
    <row r="734" spans="4:9" x14ac:dyDescent="0.2">
      <c r="D734" s="36"/>
      <c r="I734" s="36"/>
    </row>
    <row r="735" spans="4:9" x14ac:dyDescent="0.2">
      <c r="D735" s="36"/>
      <c r="I735" s="36"/>
    </row>
    <row r="736" spans="4:9" x14ac:dyDescent="0.2">
      <c r="D736" s="36"/>
      <c r="I736" s="36"/>
    </row>
    <row r="737" spans="4:9" x14ac:dyDescent="0.2">
      <c r="D737" s="36"/>
      <c r="I737" s="36"/>
    </row>
    <row r="738" spans="4:9" x14ac:dyDescent="0.2">
      <c r="D738" s="36"/>
      <c r="I738" s="36"/>
    </row>
    <row r="739" spans="4:9" x14ac:dyDescent="0.2">
      <c r="D739" s="36"/>
      <c r="I739" s="36"/>
    </row>
    <row r="740" spans="4:9" x14ac:dyDescent="0.2">
      <c r="D740" s="36"/>
      <c r="I740" s="36"/>
    </row>
    <row r="741" spans="4:9" x14ac:dyDescent="0.2">
      <c r="D741" s="36"/>
      <c r="I741" s="36"/>
    </row>
    <row r="742" spans="4:9" x14ac:dyDescent="0.2">
      <c r="D742" s="36"/>
      <c r="I742" s="36"/>
    </row>
    <row r="743" spans="4:9" x14ac:dyDescent="0.2">
      <c r="D743" s="36"/>
      <c r="I743" s="36"/>
    </row>
    <row r="744" spans="4:9" x14ac:dyDescent="0.2">
      <c r="D744" s="36"/>
      <c r="I744" s="36"/>
    </row>
    <row r="745" spans="4:9" x14ac:dyDescent="0.2">
      <c r="D745" s="36"/>
      <c r="I745" s="36"/>
    </row>
    <row r="746" spans="4:9" x14ac:dyDescent="0.2">
      <c r="D746" s="36"/>
      <c r="I746" s="36"/>
    </row>
    <row r="747" spans="4:9" x14ac:dyDescent="0.2">
      <c r="D747" s="36"/>
      <c r="I747" s="36"/>
    </row>
    <row r="748" spans="4:9" x14ac:dyDescent="0.2">
      <c r="D748" s="36"/>
      <c r="I748" s="36"/>
    </row>
    <row r="749" spans="4:9" x14ac:dyDescent="0.2">
      <c r="D749" s="36"/>
      <c r="I749" s="36"/>
    </row>
    <row r="750" spans="4:9" x14ac:dyDescent="0.2">
      <c r="D750" s="36"/>
      <c r="I750" s="36"/>
    </row>
    <row r="751" spans="4:9" x14ac:dyDescent="0.2">
      <c r="D751" s="36"/>
      <c r="I751" s="36"/>
    </row>
    <row r="752" spans="4:9" x14ac:dyDescent="0.2">
      <c r="D752" s="36"/>
      <c r="I752" s="36"/>
    </row>
    <row r="753" spans="4:9" x14ac:dyDescent="0.2">
      <c r="D753" s="36"/>
      <c r="I753" s="36"/>
    </row>
    <row r="754" spans="4:9" x14ac:dyDescent="0.2">
      <c r="D754" s="36"/>
      <c r="I754" s="36"/>
    </row>
    <row r="755" spans="4:9" x14ac:dyDescent="0.2">
      <c r="D755" s="36"/>
      <c r="I755" s="36"/>
    </row>
    <row r="756" spans="4:9" x14ac:dyDescent="0.2">
      <c r="D756" s="36"/>
      <c r="I756" s="36"/>
    </row>
    <row r="757" spans="4:9" x14ac:dyDescent="0.2">
      <c r="D757" s="36"/>
      <c r="I757" s="36"/>
    </row>
    <row r="758" spans="4:9" x14ac:dyDescent="0.2">
      <c r="D758" s="36"/>
      <c r="I758" s="36"/>
    </row>
    <row r="759" spans="4:9" x14ac:dyDescent="0.2">
      <c r="D759" s="36"/>
      <c r="I759" s="36"/>
    </row>
    <row r="760" spans="4:9" x14ac:dyDescent="0.2">
      <c r="D760" s="36"/>
      <c r="I760" s="36"/>
    </row>
    <row r="761" spans="4:9" x14ac:dyDescent="0.2">
      <c r="D761" s="36"/>
      <c r="I761" s="36"/>
    </row>
    <row r="762" spans="4:9" x14ac:dyDescent="0.2">
      <c r="D762" s="36"/>
      <c r="I762" s="36"/>
    </row>
    <row r="763" spans="4:9" x14ac:dyDescent="0.2">
      <c r="D763" s="36"/>
      <c r="I763" s="36"/>
    </row>
    <row r="764" spans="4:9" x14ac:dyDescent="0.2">
      <c r="D764" s="36"/>
      <c r="I764" s="36"/>
    </row>
    <row r="765" spans="4:9" x14ac:dyDescent="0.2">
      <c r="D765" s="36"/>
      <c r="I765" s="36"/>
    </row>
    <row r="766" spans="4:9" x14ac:dyDescent="0.2">
      <c r="D766" s="36"/>
      <c r="I766" s="36"/>
    </row>
    <row r="767" spans="4:9" x14ac:dyDescent="0.2">
      <c r="D767" s="36"/>
      <c r="I767" s="36"/>
    </row>
    <row r="768" spans="4:9" x14ac:dyDescent="0.2">
      <c r="D768" s="36"/>
      <c r="I768" s="36"/>
    </row>
    <row r="769" spans="4:9" x14ac:dyDescent="0.2">
      <c r="D769" s="36"/>
      <c r="I769" s="36"/>
    </row>
    <row r="770" spans="4:9" x14ac:dyDescent="0.2">
      <c r="D770" s="36"/>
      <c r="I770" s="36"/>
    </row>
    <row r="771" spans="4:9" x14ac:dyDescent="0.2">
      <c r="D771" s="36"/>
      <c r="I771" s="36"/>
    </row>
    <row r="772" spans="4:9" x14ac:dyDescent="0.2">
      <c r="D772" s="36"/>
      <c r="I772" s="36"/>
    </row>
    <row r="773" spans="4:9" x14ac:dyDescent="0.2">
      <c r="D773" s="36"/>
      <c r="I773" s="36"/>
    </row>
    <row r="774" spans="4:9" x14ac:dyDescent="0.2">
      <c r="D774" s="36"/>
      <c r="I774" s="36"/>
    </row>
    <row r="775" spans="4:9" x14ac:dyDescent="0.2">
      <c r="D775" s="36"/>
      <c r="I775" s="36"/>
    </row>
    <row r="776" spans="4:9" x14ac:dyDescent="0.2">
      <c r="D776" s="36"/>
      <c r="I776" s="36"/>
    </row>
    <row r="777" spans="4:9" x14ac:dyDescent="0.2">
      <c r="D777" s="36"/>
      <c r="I777" s="36"/>
    </row>
    <row r="778" spans="4:9" x14ac:dyDescent="0.2">
      <c r="D778" s="36"/>
      <c r="I778" s="36"/>
    </row>
    <row r="779" spans="4:9" x14ac:dyDescent="0.2">
      <c r="D779" s="36"/>
      <c r="I779" s="36"/>
    </row>
    <row r="780" spans="4:9" x14ac:dyDescent="0.2">
      <c r="D780" s="36"/>
      <c r="I780" s="36"/>
    </row>
    <row r="781" spans="4:9" x14ac:dyDescent="0.2">
      <c r="D781" s="36"/>
      <c r="I781" s="36"/>
    </row>
    <row r="782" spans="4:9" x14ac:dyDescent="0.2">
      <c r="D782" s="36"/>
      <c r="I782" s="36"/>
    </row>
    <row r="783" spans="4:9" x14ac:dyDescent="0.2">
      <c r="D783" s="36"/>
      <c r="I783" s="36"/>
    </row>
    <row r="784" spans="4:9" x14ac:dyDescent="0.2">
      <c r="D784" s="36"/>
      <c r="I784" s="36"/>
    </row>
    <row r="785" spans="4:9" x14ac:dyDescent="0.2">
      <c r="D785" s="36"/>
      <c r="I785" s="36"/>
    </row>
    <row r="786" spans="4:9" x14ac:dyDescent="0.2">
      <c r="D786" s="36"/>
      <c r="I786" s="36"/>
    </row>
    <row r="787" spans="4:9" x14ac:dyDescent="0.2">
      <c r="D787" s="36"/>
      <c r="I787" s="36"/>
    </row>
    <row r="788" spans="4:9" x14ac:dyDescent="0.2">
      <c r="D788" s="36"/>
      <c r="I788" s="36"/>
    </row>
    <row r="789" spans="4:9" x14ac:dyDescent="0.2">
      <c r="D789" s="36"/>
      <c r="I789" s="36"/>
    </row>
    <row r="790" spans="4:9" x14ac:dyDescent="0.2">
      <c r="D790" s="36"/>
      <c r="I790" s="36"/>
    </row>
    <row r="791" spans="4:9" x14ac:dyDescent="0.2">
      <c r="D791" s="36"/>
      <c r="I791" s="36"/>
    </row>
    <row r="792" spans="4:9" x14ac:dyDescent="0.2">
      <c r="D792" s="36"/>
      <c r="I792" s="36"/>
    </row>
    <row r="793" spans="4:9" x14ac:dyDescent="0.2">
      <c r="D793" s="36"/>
      <c r="I793" s="36"/>
    </row>
    <row r="794" spans="4:9" x14ac:dyDescent="0.2">
      <c r="D794" s="36"/>
      <c r="I794" s="36"/>
    </row>
    <row r="795" spans="4:9" x14ac:dyDescent="0.2">
      <c r="D795" s="36"/>
      <c r="I795" s="36"/>
    </row>
    <row r="796" spans="4:9" x14ac:dyDescent="0.2">
      <c r="D796" s="36"/>
      <c r="I796" s="36"/>
    </row>
    <row r="797" spans="4:9" x14ac:dyDescent="0.2">
      <c r="D797" s="36"/>
      <c r="I797" s="36"/>
    </row>
    <row r="798" spans="4:9" x14ac:dyDescent="0.2">
      <c r="D798" s="36"/>
      <c r="I798" s="36"/>
    </row>
    <row r="799" spans="4:9" x14ac:dyDescent="0.2">
      <c r="D799" s="36"/>
      <c r="I799" s="36"/>
    </row>
    <row r="800" spans="4:9" x14ac:dyDescent="0.2">
      <c r="D800" s="36"/>
      <c r="I800" s="36"/>
    </row>
    <row r="801" spans="4:9" x14ac:dyDescent="0.2">
      <c r="D801" s="36"/>
      <c r="I801" s="36"/>
    </row>
    <row r="802" spans="4:9" x14ac:dyDescent="0.2">
      <c r="D802" s="36"/>
      <c r="I802" s="36"/>
    </row>
    <row r="803" spans="4:9" x14ac:dyDescent="0.2">
      <c r="D803" s="36"/>
      <c r="I803" s="36"/>
    </row>
    <row r="804" spans="4:9" x14ac:dyDescent="0.2">
      <c r="D804" s="36"/>
      <c r="I804" s="36"/>
    </row>
    <row r="805" spans="4:9" x14ac:dyDescent="0.2">
      <c r="D805" s="36"/>
      <c r="I805" s="36"/>
    </row>
    <row r="806" spans="4:9" x14ac:dyDescent="0.2">
      <c r="D806" s="36"/>
      <c r="I806" s="36"/>
    </row>
    <row r="807" spans="4:9" x14ac:dyDescent="0.2">
      <c r="D807" s="36"/>
      <c r="I807" s="36"/>
    </row>
    <row r="808" spans="4:9" x14ac:dyDescent="0.2">
      <c r="D808" s="36"/>
      <c r="I808" s="36"/>
    </row>
    <row r="809" spans="4:9" x14ac:dyDescent="0.2">
      <c r="D809" s="36"/>
      <c r="I809" s="36"/>
    </row>
    <row r="810" spans="4:9" x14ac:dyDescent="0.2">
      <c r="D810" s="36"/>
      <c r="I810" s="36"/>
    </row>
    <row r="811" spans="4:9" x14ac:dyDescent="0.2">
      <c r="D811" s="36"/>
      <c r="I811" s="36"/>
    </row>
    <row r="812" spans="4:9" x14ac:dyDescent="0.2">
      <c r="D812" s="36"/>
      <c r="I812" s="36"/>
    </row>
    <row r="813" spans="4:9" x14ac:dyDescent="0.2">
      <c r="D813" s="36"/>
      <c r="I813" s="36"/>
    </row>
    <row r="814" spans="4:9" x14ac:dyDescent="0.2">
      <c r="D814" s="36"/>
      <c r="I814" s="36"/>
    </row>
    <row r="815" spans="4:9" x14ac:dyDescent="0.2">
      <c r="D815" s="36"/>
      <c r="I815" s="36"/>
    </row>
    <row r="816" spans="4:9" x14ac:dyDescent="0.2">
      <c r="D816" s="36"/>
      <c r="I816" s="36"/>
    </row>
    <row r="817" spans="4:9" x14ac:dyDescent="0.2">
      <c r="D817" s="36"/>
      <c r="I817" s="36"/>
    </row>
    <row r="818" spans="4:9" x14ac:dyDescent="0.2">
      <c r="D818" s="36"/>
      <c r="I818" s="36"/>
    </row>
    <row r="819" spans="4:9" x14ac:dyDescent="0.2">
      <c r="D819" s="36"/>
      <c r="I819" s="36"/>
    </row>
    <row r="820" spans="4:9" x14ac:dyDescent="0.2">
      <c r="D820" s="36"/>
      <c r="I820" s="36"/>
    </row>
    <row r="821" spans="4:9" x14ac:dyDescent="0.2">
      <c r="D821" s="36"/>
      <c r="I821" s="36"/>
    </row>
    <row r="822" spans="4:9" x14ac:dyDescent="0.2">
      <c r="D822" s="36"/>
      <c r="I822" s="36"/>
    </row>
    <row r="823" spans="4:9" x14ac:dyDescent="0.2">
      <c r="D823" s="36"/>
      <c r="I823" s="36"/>
    </row>
    <row r="824" spans="4:9" x14ac:dyDescent="0.2">
      <c r="D824" s="36"/>
      <c r="I824" s="36"/>
    </row>
    <row r="825" spans="4:9" x14ac:dyDescent="0.2">
      <c r="D825" s="36"/>
      <c r="I825" s="36"/>
    </row>
    <row r="826" spans="4:9" x14ac:dyDescent="0.2">
      <c r="D826" s="36"/>
      <c r="I826" s="36"/>
    </row>
    <row r="827" spans="4:9" x14ac:dyDescent="0.2">
      <c r="D827" s="36"/>
      <c r="I827" s="36"/>
    </row>
    <row r="828" spans="4:9" x14ac:dyDescent="0.2">
      <c r="D828" s="36"/>
      <c r="I828" s="36"/>
    </row>
    <row r="829" spans="4:9" x14ac:dyDescent="0.2">
      <c r="D829" s="36"/>
      <c r="I829" s="36"/>
    </row>
    <row r="830" spans="4:9" x14ac:dyDescent="0.2">
      <c r="D830" s="36"/>
      <c r="I830" s="36"/>
    </row>
    <row r="831" spans="4:9" x14ac:dyDescent="0.2">
      <c r="D831" s="36"/>
      <c r="I831" s="36"/>
    </row>
    <row r="832" spans="4:9" x14ac:dyDescent="0.2">
      <c r="D832" s="36"/>
      <c r="I832" s="36"/>
    </row>
    <row r="833" spans="4:9" x14ac:dyDescent="0.2">
      <c r="D833" s="36"/>
      <c r="I833" s="36"/>
    </row>
    <row r="834" spans="4:9" x14ac:dyDescent="0.2">
      <c r="D834" s="36"/>
      <c r="I834" s="36"/>
    </row>
    <row r="835" spans="4:9" x14ac:dyDescent="0.2">
      <c r="D835" s="36"/>
      <c r="I835" s="36"/>
    </row>
    <row r="836" spans="4:9" x14ac:dyDescent="0.2">
      <c r="D836" s="36"/>
      <c r="I836" s="36"/>
    </row>
    <row r="837" spans="4:9" x14ac:dyDescent="0.2">
      <c r="D837" s="36"/>
      <c r="I837" s="36"/>
    </row>
    <row r="838" spans="4:9" x14ac:dyDescent="0.2">
      <c r="D838" s="36"/>
      <c r="I838" s="36"/>
    </row>
    <row r="839" spans="4:9" x14ac:dyDescent="0.2">
      <c r="D839" s="36"/>
      <c r="I839" s="36"/>
    </row>
    <row r="840" spans="4:9" x14ac:dyDescent="0.2">
      <c r="D840" s="36"/>
      <c r="I840" s="36"/>
    </row>
    <row r="841" spans="4:9" x14ac:dyDescent="0.2">
      <c r="D841" s="36"/>
      <c r="I841" s="36"/>
    </row>
    <row r="842" spans="4:9" x14ac:dyDescent="0.2">
      <c r="D842" s="36"/>
      <c r="I842" s="36"/>
    </row>
    <row r="843" spans="4:9" x14ac:dyDescent="0.2">
      <c r="D843" s="36"/>
      <c r="I843" s="36"/>
    </row>
    <row r="844" spans="4:9" x14ac:dyDescent="0.2">
      <c r="D844" s="36"/>
      <c r="I844" s="36"/>
    </row>
    <row r="845" spans="4:9" x14ac:dyDescent="0.2">
      <c r="D845" s="36"/>
      <c r="I845" s="36"/>
    </row>
    <row r="846" spans="4:9" x14ac:dyDescent="0.2">
      <c r="D846" s="36"/>
      <c r="I846" s="36"/>
    </row>
    <row r="847" spans="4:9" x14ac:dyDescent="0.2">
      <c r="D847" s="36"/>
      <c r="I847" s="36"/>
    </row>
    <row r="848" spans="4:9" x14ac:dyDescent="0.2">
      <c r="D848" s="36"/>
      <c r="I848" s="36"/>
    </row>
    <row r="849" spans="4:9" x14ac:dyDescent="0.2">
      <c r="D849" s="36"/>
      <c r="I849" s="36"/>
    </row>
    <row r="850" spans="4:9" x14ac:dyDescent="0.2">
      <c r="D850" s="36"/>
      <c r="I850" s="36"/>
    </row>
    <row r="851" spans="4:9" x14ac:dyDescent="0.2">
      <c r="D851" s="36"/>
      <c r="I851" s="36"/>
    </row>
    <row r="852" spans="4:9" x14ac:dyDescent="0.2">
      <c r="D852" s="36"/>
      <c r="I852" s="36"/>
    </row>
    <row r="853" spans="4:9" x14ac:dyDescent="0.2">
      <c r="D853" s="36"/>
      <c r="I853" s="36"/>
    </row>
    <row r="854" spans="4:9" x14ac:dyDescent="0.2">
      <c r="D854" s="36"/>
      <c r="I854" s="36"/>
    </row>
    <row r="855" spans="4:9" x14ac:dyDescent="0.2">
      <c r="D855" s="36"/>
      <c r="I855" s="36"/>
    </row>
    <row r="856" spans="4:9" x14ac:dyDescent="0.2">
      <c r="D856" s="36"/>
      <c r="I856" s="36"/>
    </row>
    <row r="857" spans="4:9" x14ac:dyDescent="0.2">
      <c r="D857" s="36"/>
      <c r="I857" s="36"/>
    </row>
    <row r="858" spans="4:9" x14ac:dyDescent="0.2">
      <c r="D858" s="36"/>
      <c r="I858" s="36"/>
    </row>
    <row r="859" spans="4:9" x14ac:dyDescent="0.2">
      <c r="D859" s="36"/>
      <c r="I859" s="36"/>
    </row>
    <row r="860" spans="4:9" x14ac:dyDescent="0.2">
      <c r="D860" s="36"/>
      <c r="I860" s="36"/>
    </row>
    <row r="861" spans="4:9" x14ac:dyDescent="0.2">
      <c r="D861" s="36"/>
      <c r="I861" s="36"/>
    </row>
    <row r="862" spans="4:9" x14ac:dyDescent="0.2">
      <c r="D862" s="36"/>
      <c r="I862" s="36"/>
    </row>
    <row r="863" spans="4:9" x14ac:dyDescent="0.2">
      <c r="D863" s="36"/>
      <c r="I863" s="36"/>
    </row>
    <row r="864" spans="4:9" x14ac:dyDescent="0.2">
      <c r="D864" s="36"/>
      <c r="I864" s="36"/>
    </row>
    <row r="865" spans="4:9" x14ac:dyDescent="0.2">
      <c r="D865" s="36"/>
      <c r="I865" s="36"/>
    </row>
    <row r="866" spans="4:9" x14ac:dyDescent="0.2">
      <c r="D866" s="36"/>
      <c r="I866" s="36"/>
    </row>
    <row r="867" spans="4:9" x14ac:dyDescent="0.2">
      <c r="D867" s="36"/>
      <c r="I867" s="36"/>
    </row>
    <row r="868" spans="4:9" x14ac:dyDescent="0.2">
      <c r="D868" s="36"/>
      <c r="I868" s="36"/>
    </row>
    <row r="869" spans="4:9" x14ac:dyDescent="0.2">
      <c r="D869" s="36"/>
      <c r="I869" s="36"/>
    </row>
    <row r="870" spans="4:9" x14ac:dyDescent="0.2">
      <c r="D870" s="36"/>
      <c r="I870" s="36"/>
    </row>
    <row r="871" spans="4:9" x14ac:dyDescent="0.2">
      <c r="D871" s="36"/>
      <c r="I871" s="36"/>
    </row>
    <row r="872" spans="4:9" x14ac:dyDescent="0.2">
      <c r="D872" s="36"/>
      <c r="I872" s="36"/>
    </row>
    <row r="873" spans="4:9" x14ac:dyDescent="0.2">
      <c r="D873" s="36"/>
      <c r="I873" s="36"/>
    </row>
    <row r="874" spans="4:9" x14ac:dyDescent="0.2">
      <c r="D874" s="36"/>
      <c r="I874" s="36"/>
    </row>
    <row r="875" spans="4:9" x14ac:dyDescent="0.2">
      <c r="D875" s="36"/>
      <c r="I875" s="36"/>
    </row>
    <row r="876" spans="4:9" x14ac:dyDescent="0.2">
      <c r="D876" s="36"/>
      <c r="I876" s="36"/>
    </row>
    <row r="877" spans="4:9" x14ac:dyDescent="0.2">
      <c r="D877" s="36"/>
      <c r="I877" s="36"/>
    </row>
    <row r="878" spans="4:9" x14ac:dyDescent="0.2">
      <c r="D878" s="36"/>
      <c r="I878" s="36"/>
    </row>
    <row r="879" spans="4:9" x14ac:dyDescent="0.2">
      <c r="D879" s="36"/>
      <c r="I879" s="36"/>
    </row>
    <row r="880" spans="4:9" x14ac:dyDescent="0.2">
      <c r="D880" s="36"/>
      <c r="I880" s="36"/>
    </row>
    <row r="881" spans="4:9" x14ac:dyDescent="0.2">
      <c r="D881" s="36"/>
      <c r="I881" s="36"/>
    </row>
    <row r="882" spans="4:9" x14ac:dyDescent="0.2">
      <c r="D882" s="36"/>
      <c r="I882" s="36"/>
    </row>
    <row r="883" spans="4:9" x14ac:dyDescent="0.2">
      <c r="D883" s="36"/>
      <c r="I883" s="36"/>
    </row>
    <row r="884" spans="4:9" x14ac:dyDescent="0.2">
      <c r="D884" s="36"/>
      <c r="I884" s="36"/>
    </row>
    <row r="885" spans="4:9" x14ac:dyDescent="0.2">
      <c r="D885" s="36"/>
      <c r="I885" s="36"/>
    </row>
    <row r="886" spans="4:9" x14ac:dyDescent="0.2">
      <c r="D886" s="36"/>
      <c r="I886" s="36"/>
    </row>
    <row r="887" spans="4:9" x14ac:dyDescent="0.2">
      <c r="D887" s="36"/>
      <c r="I887" s="36"/>
    </row>
    <row r="888" spans="4:9" x14ac:dyDescent="0.2">
      <c r="D888" s="36"/>
      <c r="I888" s="36"/>
    </row>
    <row r="889" spans="4:9" x14ac:dyDescent="0.2">
      <c r="D889" s="36"/>
      <c r="I889" s="36"/>
    </row>
    <row r="890" spans="4:9" x14ac:dyDescent="0.2">
      <c r="D890" s="36"/>
      <c r="I890" s="36"/>
    </row>
    <row r="891" spans="4:9" x14ac:dyDescent="0.2">
      <c r="D891" s="36"/>
      <c r="I891" s="36"/>
    </row>
    <row r="892" spans="4:9" x14ac:dyDescent="0.2">
      <c r="D892" s="36"/>
      <c r="I892" s="36"/>
    </row>
    <row r="893" spans="4:9" x14ac:dyDescent="0.2">
      <c r="D893" s="36"/>
      <c r="I893" s="36"/>
    </row>
    <row r="894" spans="4:9" x14ac:dyDescent="0.2">
      <c r="D894" s="36"/>
      <c r="I894" s="36"/>
    </row>
    <row r="895" spans="4:9" x14ac:dyDescent="0.2">
      <c r="D895" s="36"/>
      <c r="I895" s="36"/>
    </row>
    <row r="896" spans="4:9" x14ac:dyDescent="0.2">
      <c r="D896" s="36"/>
      <c r="I896" s="36"/>
    </row>
    <row r="897" spans="4:9" x14ac:dyDescent="0.2">
      <c r="D897" s="36"/>
      <c r="I897" s="36"/>
    </row>
    <row r="898" spans="4:9" x14ac:dyDescent="0.2">
      <c r="D898" s="36"/>
      <c r="I898" s="36"/>
    </row>
    <row r="899" spans="4:9" x14ac:dyDescent="0.2">
      <c r="D899" s="36"/>
      <c r="I899" s="36"/>
    </row>
    <row r="900" spans="4:9" x14ac:dyDescent="0.2">
      <c r="D900" s="36"/>
      <c r="I900" s="36"/>
    </row>
    <row r="901" spans="4:9" x14ac:dyDescent="0.2">
      <c r="D901" s="36"/>
      <c r="I901" s="36"/>
    </row>
    <row r="902" spans="4:9" x14ac:dyDescent="0.2">
      <c r="D902" s="36"/>
      <c r="I902" s="36"/>
    </row>
    <row r="903" spans="4:9" x14ac:dyDescent="0.2">
      <c r="D903" s="36"/>
      <c r="I903" s="36"/>
    </row>
    <row r="904" spans="4:9" x14ac:dyDescent="0.2">
      <c r="D904" s="36"/>
      <c r="I904" s="36"/>
    </row>
    <row r="905" spans="4:9" x14ac:dyDescent="0.2">
      <c r="D905" s="36"/>
      <c r="I905" s="36"/>
    </row>
    <row r="906" spans="4:9" x14ac:dyDescent="0.2">
      <c r="D906" s="36"/>
      <c r="I906" s="36"/>
    </row>
    <row r="907" spans="4:9" x14ac:dyDescent="0.2">
      <c r="D907" s="36"/>
      <c r="I907" s="36"/>
    </row>
    <row r="908" spans="4:9" x14ac:dyDescent="0.2">
      <c r="D908" s="36"/>
      <c r="I908" s="36"/>
    </row>
    <row r="909" spans="4:9" x14ac:dyDescent="0.2">
      <c r="D909" s="36"/>
      <c r="I909" s="36"/>
    </row>
    <row r="910" spans="4:9" x14ac:dyDescent="0.2">
      <c r="D910" s="36"/>
      <c r="I910" s="36"/>
    </row>
    <row r="911" spans="4:9" x14ac:dyDescent="0.2">
      <c r="D911" s="36"/>
      <c r="I911" s="36"/>
    </row>
    <row r="912" spans="4:9" x14ac:dyDescent="0.2">
      <c r="D912" s="36"/>
      <c r="I912" s="36"/>
    </row>
    <row r="913" spans="4:9" x14ac:dyDescent="0.2">
      <c r="D913" s="36"/>
      <c r="I913" s="36"/>
    </row>
    <row r="914" spans="4:9" x14ac:dyDescent="0.2">
      <c r="D914" s="36"/>
      <c r="I914" s="36"/>
    </row>
    <row r="915" spans="4:9" x14ac:dyDescent="0.2">
      <c r="D915" s="36"/>
      <c r="I915" s="36"/>
    </row>
    <row r="916" spans="4:9" x14ac:dyDescent="0.2">
      <c r="D916" s="36"/>
      <c r="I916" s="36"/>
    </row>
    <row r="917" spans="4:9" x14ac:dyDescent="0.2">
      <c r="D917" s="36"/>
      <c r="I917" s="36"/>
    </row>
    <row r="918" spans="4:9" x14ac:dyDescent="0.2">
      <c r="D918" s="36"/>
      <c r="I918" s="36"/>
    </row>
    <row r="919" spans="4:9" x14ac:dyDescent="0.2">
      <c r="D919" s="36"/>
      <c r="I919" s="36"/>
    </row>
    <row r="920" spans="4:9" x14ac:dyDescent="0.2">
      <c r="D920" s="36"/>
      <c r="I920" s="36"/>
    </row>
    <row r="921" spans="4:9" x14ac:dyDescent="0.2">
      <c r="D921" s="36"/>
      <c r="I921" s="36"/>
    </row>
    <row r="922" spans="4:9" x14ac:dyDescent="0.2">
      <c r="D922" s="36"/>
      <c r="I922" s="36"/>
    </row>
    <row r="923" spans="4:9" x14ac:dyDescent="0.2">
      <c r="D923" s="36"/>
      <c r="I923" s="36"/>
    </row>
    <row r="924" spans="4:9" x14ac:dyDescent="0.2">
      <c r="D924" s="36"/>
      <c r="I924" s="36"/>
    </row>
    <row r="925" spans="4:9" x14ac:dyDescent="0.2">
      <c r="D925" s="36"/>
      <c r="I925" s="36"/>
    </row>
    <row r="926" spans="4:9" x14ac:dyDescent="0.2">
      <c r="D926" s="36"/>
      <c r="I926" s="36"/>
    </row>
    <row r="927" spans="4:9" x14ac:dyDescent="0.2">
      <c r="D927" s="36"/>
      <c r="I927" s="36"/>
    </row>
    <row r="928" spans="4:9" x14ac:dyDescent="0.2">
      <c r="D928" s="36"/>
      <c r="I928" s="36"/>
    </row>
    <row r="929" spans="4:9" x14ac:dyDescent="0.2">
      <c r="D929" s="36"/>
      <c r="I929" s="36"/>
    </row>
    <row r="930" spans="4:9" x14ac:dyDescent="0.2">
      <c r="D930" s="36"/>
      <c r="I930" s="36"/>
    </row>
    <row r="931" spans="4:9" x14ac:dyDescent="0.2">
      <c r="D931" s="36"/>
      <c r="I931" s="36"/>
    </row>
    <row r="932" spans="4:9" x14ac:dyDescent="0.2">
      <c r="D932" s="36"/>
      <c r="I932" s="36"/>
    </row>
    <row r="933" spans="4:9" x14ac:dyDescent="0.2">
      <c r="D933" s="36"/>
      <c r="I933" s="36"/>
    </row>
    <row r="934" spans="4:9" x14ac:dyDescent="0.2">
      <c r="D934" s="36"/>
      <c r="I934" s="36"/>
    </row>
    <row r="935" spans="4:9" x14ac:dyDescent="0.2">
      <c r="D935" s="36"/>
      <c r="I935" s="36"/>
    </row>
    <row r="936" spans="4:9" x14ac:dyDescent="0.2">
      <c r="D936" s="36"/>
      <c r="I936" s="36"/>
    </row>
    <row r="937" spans="4:9" x14ac:dyDescent="0.2">
      <c r="D937" s="36"/>
      <c r="I937" s="36"/>
    </row>
    <row r="938" spans="4:9" x14ac:dyDescent="0.2">
      <c r="D938" s="36"/>
      <c r="I938" s="36"/>
    </row>
    <row r="939" spans="4:9" x14ac:dyDescent="0.2">
      <c r="D939" s="36"/>
      <c r="I939" s="36"/>
    </row>
    <row r="940" spans="4:9" x14ac:dyDescent="0.2">
      <c r="D940" s="36"/>
      <c r="I940" s="36"/>
    </row>
    <row r="941" spans="4:9" x14ac:dyDescent="0.2">
      <c r="D941" s="36"/>
      <c r="I941" s="36"/>
    </row>
    <row r="942" spans="4:9" x14ac:dyDescent="0.2">
      <c r="D942" s="36"/>
      <c r="I942" s="36"/>
    </row>
    <row r="943" spans="4:9" x14ac:dyDescent="0.2">
      <c r="D943" s="36"/>
      <c r="I943" s="36"/>
    </row>
    <row r="944" spans="4:9" x14ac:dyDescent="0.2">
      <c r="D944" s="36"/>
      <c r="I944" s="36"/>
    </row>
    <row r="945" spans="4:9" x14ac:dyDescent="0.2">
      <c r="D945" s="36"/>
      <c r="I945" s="36"/>
    </row>
    <row r="946" spans="4:9" x14ac:dyDescent="0.2">
      <c r="D946" s="36"/>
      <c r="I946" s="36"/>
    </row>
    <row r="947" spans="4:9" x14ac:dyDescent="0.2">
      <c r="D947" s="36"/>
      <c r="I947" s="36"/>
    </row>
    <row r="948" spans="4:9" x14ac:dyDescent="0.2">
      <c r="D948" s="36"/>
      <c r="I948" s="36"/>
    </row>
    <row r="949" spans="4:9" x14ac:dyDescent="0.2">
      <c r="D949" s="36"/>
      <c r="I949" s="36"/>
    </row>
    <row r="950" spans="4:9" x14ac:dyDescent="0.2">
      <c r="D950" s="36"/>
      <c r="I950" s="36"/>
    </row>
    <row r="951" spans="4:9" x14ac:dyDescent="0.2">
      <c r="D951" s="36"/>
      <c r="I951" s="36"/>
    </row>
    <row r="952" spans="4:9" x14ac:dyDescent="0.2">
      <c r="D952" s="36"/>
      <c r="I952" s="36"/>
    </row>
    <row r="953" spans="4:9" x14ac:dyDescent="0.2">
      <c r="D953" s="36"/>
      <c r="I953" s="36"/>
    </row>
    <row r="954" spans="4:9" x14ac:dyDescent="0.2">
      <c r="D954" s="36"/>
      <c r="I954" s="36"/>
    </row>
    <row r="955" spans="4:9" x14ac:dyDescent="0.2">
      <c r="D955" s="36"/>
      <c r="I955" s="36"/>
    </row>
    <row r="956" spans="4:9" x14ac:dyDescent="0.2">
      <c r="D956" s="36"/>
      <c r="I956" s="36"/>
    </row>
    <row r="957" spans="4:9" x14ac:dyDescent="0.2">
      <c r="D957" s="36"/>
      <c r="I957" s="36"/>
    </row>
    <row r="958" spans="4:9" x14ac:dyDescent="0.2">
      <c r="D958" s="36"/>
      <c r="I958" s="36"/>
    </row>
    <row r="959" spans="4:9" x14ac:dyDescent="0.2">
      <c r="D959" s="36"/>
      <c r="I959" s="36"/>
    </row>
    <row r="960" spans="4:9" x14ac:dyDescent="0.2">
      <c r="D960" s="36"/>
      <c r="I960" s="36"/>
    </row>
    <row r="961" spans="4:9" x14ac:dyDescent="0.2">
      <c r="D961" s="36"/>
      <c r="I961" s="36"/>
    </row>
    <row r="962" spans="4:9" x14ac:dyDescent="0.2">
      <c r="D962" s="36"/>
      <c r="I962" s="36"/>
    </row>
    <row r="963" spans="4:9" x14ac:dyDescent="0.2">
      <c r="D963" s="36"/>
      <c r="I963" s="36"/>
    </row>
    <row r="964" spans="4:9" x14ac:dyDescent="0.2">
      <c r="D964" s="36"/>
      <c r="I964" s="36"/>
    </row>
    <row r="965" spans="4:9" x14ac:dyDescent="0.2">
      <c r="D965" s="36"/>
      <c r="I965" s="36"/>
    </row>
    <row r="966" spans="4:9" x14ac:dyDescent="0.2">
      <c r="D966" s="36"/>
      <c r="I966" s="36"/>
    </row>
    <row r="967" spans="4:9" x14ac:dyDescent="0.2">
      <c r="D967" s="36"/>
      <c r="I967" s="36"/>
    </row>
    <row r="968" spans="4:9" x14ac:dyDescent="0.2">
      <c r="D968" s="36"/>
      <c r="I968" s="36"/>
    </row>
    <row r="969" spans="4:9" x14ac:dyDescent="0.2">
      <c r="D969" s="36"/>
      <c r="I969" s="36"/>
    </row>
    <row r="970" spans="4:9" x14ac:dyDescent="0.2">
      <c r="D970" s="36"/>
      <c r="I970" s="36"/>
    </row>
    <row r="971" spans="4:9" x14ac:dyDescent="0.2">
      <c r="D971" s="36"/>
      <c r="I971" s="36"/>
    </row>
    <row r="972" spans="4:9" x14ac:dyDescent="0.2">
      <c r="D972" s="36"/>
      <c r="I972" s="36"/>
    </row>
    <row r="973" spans="4:9" x14ac:dyDescent="0.2">
      <c r="D973" s="36"/>
      <c r="I973" s="36"/>
    </row>
    <row r="974" spans="4:9" x14ac:dyDescent="0.2">
      <c r="D974" s="36"/>
      <c r="I974" s="36"/>
    </row>
    <row r="975" spans="4:9" x14ac:dyDescent="0.2">
      <c r="D975" s="36"/>
      <c r="I975" s="36"/>
    </row>
    <row r="976" spans="4:9" x14ac:dyDescent="0.2">
      <c r="D976" s="36"/>
      <c r="I976" s="36"/>
    </row>
    <row r="977" spans="4:9" x14ac:dyDescent="0.2">
      <c r="D977" s="36"/>
      <c r="I977" s="36"/>
    </row>
    <row r="978" spans="4:9" x14ac:dyDescent="0.2">
      <c r="D978" s="36"/>
      <c r="I978" s="36"/>
    </row>
    <row r="979" spans="4:9" x14ac:dyDescent="0.2">
      <c r="D979" s="36"/>
      <c r="I979" s="36"/>
    </row>
    <row r="980" spans="4:9" x14ac:dyDescent="0.2">
      <c r="D980" s="36"/>
      <c r="I980" s="36"/>
    </row>
    <row r="981" spans="4:9" x14ac:dyDescent="0.2">
      <c r="D981" s="36"/>
      <c r="I981" s="36"/>
    </row>
    <row r="982" spans="4:9" x14ac:dyDescent="0.2">
      <c r="D982" s="36"/>
      <c r="I982" s="36"/>
    </row>
    <row r="983" spans="4:9" x14ac:dyDescent="0.2">
      <c r="D983" s="36"/>
      <c r="I983" s="36"/>
    </row>
    <row r="984" spans="4:9" x14ac:dyDescent="0.2">
      <c r="D984" s="36"/>
      <c r="I984" s="36"/>
    </row>
    <row r="985" spans="4:9" x14ac:dyDescent="0.2">
      <c r="D985" s="36"/>
      <c r="I985" s="36"/>
    </row>
    <row r="986" spans="4:9" x14ac:dyDescent="0.2">
      <c r="D986" s="36"/>
      <c r="I986" s="36"/>
    </row>
    <row r="987" spans="4:9" x14ac:dyDescent="0.2">
      <c r="D987" s="36"/>
      <c r="I987" s="36"/>
    </row>
    <row r="988" spans="4:9" x14ac:dyDescent="0.2">
      <c r="D988" s="36"/>
      <c r="I988" s="36"/>
    </row>
    <row r="989" spans="4:9" x14ac:dyDescent="0.2">
      <c r="D989" s="36"/>
      <c r="I989" s="36"/>
    </row>
    <row r="990" spans="4:9" x14ac:dyDescent="0.2">
      <c r="D990" s="36"/>
      <c r="I990" s="36"/>
    </row>
    <row r="991" spans="4:9" x14ac:dyDescent="0.2">
      <c r="D991" s="36"/>
      <c r="I991" s="36"/>
    </row>
    <row r="992" spans="4:9" x14ac:dyDescent="0.2">
      <c r="D992" s="36"/>
      <c r="I992" s="36"/>
    </row>
    <row r="993" spans="4:9" x14ac:dyDescent="0.2">
      <c r="D993" s="36"/>
      <c r="I993" s="36"/>
    </row>
    <row r="994" spans="4:9" x14ac:dyDescent="0.2">
      <c r="D994" s="36"/>
      <c r="I994" s="36"/>
    </row>
    <row r="995" spans="4:9" x14ac:dyDescent="0.2">
      <c r="D995" s="36"/>
      <c r="I995" s="36"/>
    </row>
    <row r="996" spans="4:9" x14ac:dyDescent="0.2">
      <c r="D996" s="36"/>
      <c r="I996" s="36"/>
    </row>
    <row r="997" spans="4:9" x14ac:dyDescent="0.2">
      <c r="D997" s="36"/>
      <c r="I997" s="36"/>
    </row>
    <row r="998" spans="4:9" x14ac:dyDescent="0.2">
      <c r="D998" s="36"/>
      <c r="I998" s="36"/>
    </row>
    <row r="999" spans="4:9" x14ac:dyDescent="0.2">
      <c r="D999" s="36"/>
      <c r="I999" s="36"/>
    </row>
    <row r="1000" spans="4:9" x14ac:dyDescent="0.2">
      <c r="D1000" s="36"/>
      <c r="I1000" s="36"/>
    </row>
    <row r="1001" spans="4:9" x14ac:dyDescent="0.2">
      <c r="D1001" s="36"/>
      <c r="I1001" s="36"/>
    </row>
    <row r="1002" spans="4:9" x14ac:dyDescent="0.2">
      <c r="D1002" s="36"/>
      <c r="I1002" s="36"/>
    </row>
    <row r="1003" spans="4:9" x14ac:dyDescent="0.2">
      <c r="D1003" s="36"/>
      <c r="I1003" s="36"/>
    </row>
    <row r="1004" spans="4:9" x14ac:dyDescent="0.2">
      <c r="D1004" s="36"/>
      <c r="I1004" s="36"/>
    </row>
    <row r="1005" spans="4:9" x14ac:dyDescent="0.2">
      <c r="D1005" s="36"/>
      <c r="I1005" s="36"/>
    </row>
    <row r="1006" spans="4:9" x14ac:dyDescent="0.2">
      <c r="D1006" s="36"/>
      <c r="I1006" s="36"/>
    </row>
    <row r="1007" spans="4:9" x14ac:dyDescent="0.2">
      <c r="D1007" s="36"/>
      <c r="I1007" s="36"/>
    </row>
    <row r="1008" spans="4:9" x14ac:dyDescent="0.2">
      <c r="D1008" s="36"/>
      <c r="I1008" s="36"/>
    </row>
    <row r="1009" spans="4:9" x14ac:dyDescent="0.2">
      <c r="D1009" s="36"/>
      <c r="I1009" s="36"/>
    </row>
    <row r="1010" spans="4:9" x14ac:dyDescent="0.2">
      <c r="D1010" s="36"/>
      <c r="I1010" s="36"/>
    </row>
    <row r="1011" spans="4:9" x14ac:dyDescent="0.2">
      <c r="D1011" s="36"/>
      <c r="I1011" s="36"/>
    </row>
    <row r="1012" spans="4:9" x14ac:dyDescent="0.2">
      <c r="D1012" s="36"/>
      <c r="I1012" s="36"/>
    </row>
    <row r="1013" spans="4:9" x14ac:dyDescent="0.2">
      <c r="D1013" s="36"/>
      <c r="I1013" s="36"/>
    </row>
    <row r="1014" spans="4:9" x14ac:dyDescent="0.2">
      <c r="D1014" s="36"/>
      <c r="I1014" s="36"/>
    </row>
    <row r="1015" spans="4:9" x14ac:dyDescent="0.2">
      <c r="D1015" s="36"/>
      <c r="I1015" s="36"/>
    </row>
    <row r="1016" spans="4:9" x14ac:dyDescent="0.2">
      <c r="D1016" s="36"/>
      <c r="I1016" s="36"/>
    </row>
    <row r="1017" spans="4:9" x14ac:dyDescent="0.2">
      <c r="D1017" s="36"/>
      <c r="I1017" s="36"/>
    </row>
    <row r="1018" spans="4:9" x14ac:dyDescent="0.2">
      <c r="D1018" s="36"/>
      <c r="I1018" s="36"/>
    </row>
    <row r="1019" spans="4:9" x14ac:dyDescent="0.2">
      <c r="D1019" s="36"/>
      <c r="I1019" s="36"/>
    </row>
    <row r="1020" spans="4:9" x14ac:dyDescent="0.2">
      <c r="D1020" s="36"/>
      <c r="I1020" s="36"/>
    </row>
    <row r="1021" spans="4:9" x14ac:dyDescent="0.2">
      <c r="D1021" s="36"/>
      <c r="I1021" s="36"/>
    </row>
    <row r="1022" spans="4:9" x14ac:dyDescent="0.2">
      <c r="D1022" s="36"/>
      <c r="I1022" s="36"/>
    </row>
    <row r="1023" spans="4:9" x14ac:dyDescent="0.2">
      <c r="D1023" s="36"/>
      <c r="I1023" s="36"/>
    </row>
    <row r="1024" spans="4:9" x14ac:dyDescent="0.2">
      <c r="D1024" s="36"/>
      <c r="I1024" s="36"/>
    </row>
    <row r="1025" spans="4:9" x14ac:dyDescent="0.2">
      <c r="D1025" s="36"/>
      <c r="I1025" s="36"/>
    </row>
    <row r="1026" spans="4:9" x14ac:dyDescent="0.2">
      <c r="D1026" s="36"/>
      <c r="I1026" s="36"/>
    </row>
    <row r="1027" spans="4:9" x14ac:dyDescent="0.2">
      <c r="D1027" s="36"/>
      <c r="I1027" s="36"/>
    </row>
    <row r="1028" spans="4:9" x14ac:dyDescent="0.2">
      <c r="D1028" s="36"/>
      <c r="I1028" s="36"/>
    </row>
    <row r="1029" spans="4:9" x14ac:dyDescent="0.2">
      <c r="D1029" s="36"/>
      <c r="I1029" s="36"/>
    </row>
    <row r="1030" spans="4:9" x14ac:dyDescent="0.2">
      <c r="D1030" s="36"/>
      <c r="I1030" s="36"/>
    </row>
    <row r="1031" spans="4:9" x14ac:dyDescent="0.2">
      <c r="D1031" s="36"/>
      <c r="I1031" s="36"/>
    </row>
    <row r="1032" spans="4:9" x14ac:dyDescent="0.2">
      <c r="D1032" s="36"/>
      <c r="I1032" s="36"/>
    </row>
    <row r="1033" spans="4:9" x14ac:dyDescent="0.2">
      <c r="D1033" s="36"/>
      <c r="I1033" s="36"/>
    </row>
    <row r="1034" spans="4:9" x14ac:dyDescent="0.2">
      <c r="D1034" s="36"/>
      <c r="I1034" s="36"/>
    </row>
    <row r="1035" spans="4:9" x14ac:dyDescent="0.2">
      <c r="D1035" s="36"/>
      <c r="I1035" s="36"/>
    </row>
    <row r="1036" spans="4:9" x14ac:dyDescent="0.2">
      <c r="D1036" s="36"/>
      <c r="I1036" s="36"/>
    </row>
    <row r="1037" spans="4:9" x14ac:dyDescent="0.2">
      <c r="D1037" s="36"/>
      <c r="I1037" s="36"/>
    </row>
    <row r="1038" spans="4:9" x14ac:dyDescent="0.2">
      <c r="D1038" s="36"/>
      <c r="I1038" s="36"/>
    </row>
    <row r="1039" spans="4:9" x14ac:dyDescent="0.2">
      <c r="D1039" s="36"/>
      <c r="I1039" s="36"/>
    </row>
    <row r="1040" spans="4:9" x14ac:dyDescent="0.2">
      <c r="D1040" s="36"/>
      <c r="I1040" s="36"/>
    </row>
    <row r="1041" spans="4:9" x14ac:dyDescent="0.2">
      <c r="D1041" s="36"/>
      <c r="I1041" s="36"/>
    </row>
    <row r="1042" spans="4:9" x14ac:dyDescent="0.2">
      <c r="D1042" s="36"/>
      <c r="I1042" s="36"/>
    </row>
    <row r="1043" spans="4:9" x14ac:dyDescent="0.2">
      <c r="D1043" s="36"/>
      <c r="I1043" s="36"/>
    </row>
    <row r="1044" spans="4:9" x14ac:dyDescent="0.2">
      <c r="D1044" s="36"/>
      <c r="I1044" s="36"/>
    </row>
    <row r="1045" spans="4:9" x14ac:dyDescent="0.2">
      <c r="D1045" s="36"/>
      <c r="I1045" s="36"/>
    </row>
    <row r="1046" spans="4:9" x14ac:dyDescent="0.2">
      <c r="D1046" s="36"/>
      <c r="I1046" s="36"/>
    </row>
    <row r="1047" spans="4:9" x14ac:dyDescent="0.2">
      <c r="D1047" s="36"/>
      <c r="I1047" s="36"/>
    </row>
    <row r="1048" spans="4:9" x14ac:dyDescent="0.2">
      <c r="D1048" s="36"/>
      <c r="I1048" s="36"/>
    </row>
    <row r="1049" spans="4:9" x14ac:dyDescent="0.2">
      <c r="D1049" s="36"/>
      <c r="I1049" s="36"/>
    </row>
    <row r="1050" spans="4:9" x14ac:dyDescent="0.2">
      <c r="D1050" s="36"/>
      <c r="I1050" s="36"/>
    </row>
    <row r="1051" spans="4:9" x14ac:dyDescent="0.2">
      <c r="D1051" s="36"/>
      <c r="I1051" s="36"/>
    </row>
    <row r="1052" spans="4:9" x14ac:dyDescent="0.2">
      <c r="D1052" s="36"/>
      <c r="I1052" s="36"/>
    </row>
    <row r="1053" spans="4:9" x14ac:dyDescent="0.2">
      <c r="D1053" s="36"/>
      <c r="I1053" s="36"/>
    </row>
    <row r="1054" spans="4:9" x14ac:dyDescent="0.2">
      <c r="D1054" s="36"/>
      <c r="I1054" s="36"/>
    </row>
    <row r="1055" spans="4:9" x14ac:dyDescent="0.2">
      <c r="D1055" s="36"/>
      <c r="I1055" s="36"/>
    </row>
    <row r="1056" spans="4:9" x14ac:dyDescent="0.2">
      <c r="D1056" s="36"/>
      <c r="I1056" s="36"/>
    </row>
    <row r="1057" spans="4:9" x14ac:dyDescent="0.2">
      <c r="D1057" s="36"/>
      <c r="I1057" s="36"/>
    </row>
    <row r="1058" spans="4:9" x14ac:dyDescent="0.2">
      <c r="D1058" s="36"/>
      <c r="I1058" s="36"/>
    </row>
    <row r="1059" spans="4:9" x14ac:dyDescent="0.2">
      <c r="D1059" s="36"/>
      <c r="I1059" s="36"/>
    </row>
    <row r="1060" spans="4:9" x14ac:dyDescent="0.2">
      <c r="D1060" s="36"/>
      <c r="I1060" s="36"/>
    </row>
    <row r="1061" spans="4:9" x14ac:dyDescent="0.2">
      <c r="D1061" s="36"/>
      <c r="I1061" s="36"/>
    </row>
    <row r="1062" spans="4:9" x14ac:dyDescent="0.2">
      <c r="D1062" s="36"/>
      <c r="I1062" s="36"/>
    </row>
    <row r="1063" spans="4:9" x14ac:dyDescent="0.2">
      <c r="D1063" s="36"/>
      <c r="I1063" s="36"/>
    </row>
    <row r="1064" spans="4:9" x14ac:dyDescent="0.2">
      <c r="D1064" s="36"/>
      <c r="I1064" s="36"/>
    </row>
    <row r="1065" spans="4:9" x14ac:dyDescent="0.2">
      <c r="D1065" s="36"/>
      <c r="I1065" s="36"/>
    </row>
    <row r="1066" spans="4:9" x14ac:dyDescent="0.2">
      <c r="D1066" s="36"/>
      <c r="I1066" s="36"/>
    </row>
    <row r="1067" spans="4:9" x14ac:dyDescent="0.2">
      <c r="D1067" s="36"/>
      <c r="I1067" s="36"/>
    </row>
    <row r="1068" spans="4:9" x14ac:dyDescent="0.2">
      <c r="D1068" s="36"/>
      <c r="I1068" s="36"/>
    </row>
    <row r="1069" spans="4:9" x14ac:dyDescent="0.2">
      <c r="D1069" s="36"/>
      <c r="I1069" s="36"/>
    </row>
    <row r="1070" spans="4:9" x14ac:dyDescent="0.2">
      <c r="D1070" s="36"/>
      <c r="I1070" s="36"/>
    </row>
    <row r="1071" spans="4:9" x14ac:dyDescent="0.2">
      <c r="D1071" s="36"/>
      <c r="I1071" s="36"/>
    </row>
    <row r="1072" spans="4:9" x14ac:dyDescent="0.2">
      <c r="D1072" s="36"/>
      <c r="I1072" s="36"/>
    </row>
    <row r="1073" spans="4:9" x14ac:dyDescent="0.2">
      <c r="D1073" s="36"/>
      <c r="I1073" s="36"/>
    </row>
    <row r="1074" spans="4:9" x14ac:dyDescent="0.2">
      <c r="D1074" s="36"/>
      <c r="I1074" s="36"/>
    </row>
    <row r="1075" spans="4:9" x14ac:dyDescent="0.2">
      <c r="D1075" s="36"/>
      <c r="I1075" s="36"/>
    </row>
    <row r="1076" spans="4:9" x14ac:dyDescent="0.2">
      <c r="D1076" s="36"/>
      <c r="I1076" s="36"/>
    </row>
    <row r="1077" spans="4:9" x14ac:dyDescent="0.2">
      <c r="D1077" s="36"/>
      <c r="I1077" s="36"/>
    </row>
    <row r="1078" spans="4:9" x14ac:dyDescent="0.2">
      <c r="D1078" s="36"/>
      <c r="I1078" s="36"/>
    </row>
    <row r="1079" spans="4:9" x14ac:dyDescent="0.2">
      <c r="D1079" s="36"/>
      <c r="I1079" s="36"/>
    </row>
    <row r="1080" spans="4:9" x14ac:dyDescent="0.2">
      <c r="D1080" s="36"/>
      <c r="I1080" s="36"/>
    </row>
    <row r="1081" spans="4:9" x14ac:dyDescent="0.2">
      <c r="D1081" s="36"/>
      <c r="I1081" s="36"/>
    </row>
    <row r="1082" spans="4:9" x14ac:dyDescent="0.2">
      <c r="D1082" s="36"/>
      <c r="I1082" s="36"/>
    </row>
    <row r="1083" spans="4:9" x14ac:dyDescent="0.2">
      <c r="D1083" s="36"/>
      <c r="I1083" s="36"/>
    </row>
    <row r="1084" spans="4:9" x14ac:dyDescent="0.2">
      <c r="D1084" s="36"/>
      <c r="I1084" s="36"/>
    </row>
    <row r="1085" spans="4:9" x14ac:dyDescent="0.2">
      <c r="D1085" s="36"/>
      <c r="I1085" s="36"/>
    </row>
    <row r="1086" spans="4:9" x14ac:dyDescent="0.2">
      <c r="D1086" s="36"/>
      <c r="I1086" s="36"/>
    </row>
    <row r="1087" spans="4:9" x14ac:dyDescent="0.2">
      <c r="D1087" s="36"/>
      <c r="I1087" s="36"/>
    </row>
    <row r="1088" spans="4:9" x14ac:dyDescent="0.2">
      <c r="D1088" s="36"/>
      <c r="I1088" s="36"/>
    </row>
    <row r="1089" spans="4:9" x14ac:dyDescent="0.2">
      <c r="D1089" s="36"/>
      <c r="I1089" s="36"/>
    </row>
    <row r="1090" spans="4:9" x14ac:dyDescent="0.2">
      <c r="D1090" s="36"/>
      <c r="I1090" s="36"/>
    </row>
    <row r="1091" spans="4:9" x14ac:dyDescent="0.2">
      <c r="D1091" s="36"/>
      <c r="I1091" s="36"/>
    </row>
    <row r="1092" spans="4:9" x14ac:dyDescent="0.2">
      <c r="D1092" s="36"/>
      <c r="I1092" s="36"/>
    </row>
    <row r="1093" spans="4:9" x14ac:dyDescent="0.2">
      <c r="D1093" s="36"/>
      <c r="I1093" s="36"/>
    </row>
    <row r="1094" spans="4:9" x14ac:dyDescent="0.2">
      <c r="D1094" s="36"/>
      <c r="I1094" s="36"/>
    </row>
    <row r="1095" spans="4:9" x14ac:dyDescent="0.2">
      <c r="D1095" s="36"/>
      <c r="I1095" s="36"/>
    </row>
    <row r="1096" spans="4:9" x14ac:dyDescent="0.2">
      <c r="D1096" s="36"/>
      <c r="I1096" s="36"/>
    </row>
    <row r="1097" spans="4:9" x14ac:dyDescent="0.2">
      <c r="D1097" s="36"/>
      <c r="I1097" s="36"/>
    </row>
    <row r="1098" spans="4:9" x14ac:dyDescent="0.2">
      <c r="D1098" s="36"/>
      <c r="I1098" s="36"/>
    </row>
    <row r="1099" spans="4:9" x14ac:dyDescent="0.2">
      <c r="D1099" s="36"/>
      <c r="I1099" s="36"/>
    </row>
    <row r="1100" spans="4:9" x14ac:dyDescent="0.2">
      <c r="D1100" s="36"/>
      <c r="I1100" s="36"/>
    </row>
    <row r="1101" spans="4:9" x14ac:dyDescent="0.2">
      <c r="D1101" s="36"/>
      <c r="I1101" s="36"/>
    </row>
    <row r="1102" spans="4:9" x14ac:dyDescent="0.2">
      <c r="D1102" s="36"/>
      <c r="I1102" s="36"/>
    </row>
    <row r="1103" spans="4:9" x14ac:dyDescent="0.2">
      <c r="D1103" s="36"/>
      <c r="I1103" s="36"/>
    </row>
    <row r="1104" spans="4:9" x14ac:dyDescent="0.2">
      <c r="D1104" s="36"/>
      <c r="I1104" s="36"/>
    </row>
    <row r="1105" spans="4:9" x14ac:dyDescent="0.2">
      <c r="D1105" s="36"/>
      <c r="I1105" s="36"/>
    </row>
    <row r="1106" spans="4:9" x14ac:dyDescent="0.2">
      <c r="D1106" s="36"/>
      <c r="I1106" s="36"/>
    </row>
    <row r="1107" spans="4:9" x14ac:dyDescent="0.2">
      <c r="D1107" s="36"/>
      <c r="I1107" s="36"/>
    </row>
    <row r="1108" spans="4:9" x14ac:dyDescent="0.2">
      <c r="D1108" s="36"/>
      <c r="I1108" s="36"/>
    </row>
    <row r="1109" spans="4:9" x14ac:dyDescent="0.2">
      <c r="D1109" s="36"/>
      <c r="I1109" s="36"/>
    </row>
    <row r="1110" spans="4:9" x14ac:dyDescent="0.2">
      <c r="D1110" s="36"/>
      <c r="I1110" s="36"/>
    </row>
    <row r="1111" spans="4:9" x14ac:dyDescent="0.2">
      <c r="D1111" s="36"/>
      <c r="I1111" s="36"/>
    </row>
    <row r="1112" spans="4:9" x14ac:dyDescent="0.2">
      <c r="D1112" s="36"/>
      <c r="I1112" s="36"/>
    </row>
    <row r="1113" spans="4:9" x14ac:dyDescent="0.2">
      <c r="D1113" s="36"/>
      <c r="I1113" s="36"/>
    </row>
    <row r="1114" spans="4:9" x14ac:dyDescent="0.2">
      <c r="D1114" s="36"/>
      <c r="I1114" s="36"/>
    </row>
    <row r="1115" spans="4:9" x14ac:dyDescent="0.2">
      <c r="D1115" s="36"/>
      <c r="I1115" s="36"/>
    </row>
    <row r="1116" spans="4:9" x14ac:dyDescent="0.2">
      <c r="D1116" s="36"/>
      <c r="I1116" s="36"/>
    </row>
    <row r="1117" spans="4:9" x14ac:dyDescent="0.2">
      <c r="D1117" s="36"/>
      <c r="I1117" s="36"/>
    </row>
    <row r="1118" spans="4:9" x14ac:dyDescent="0.2">
      <c r="D1118" s="36"/>
      <c r="I1118" s="36"/>
    </row>
    <row r="1119" spans="4:9" x14ac:dyDescent="0.2">
      <c r="D1119" s="36"/>
      <c r="I1119" s="36"/>
    </row>
    <row r="1120" spans="4:9" x14ac:dyDescent="0.2">
      <c r="D1120" s="36"/>
      <c r="I1120" s="36"/>
    </row>
    <row r="1121" spans="4:9" x14ac:dyDescent="0.2">
      <c r="D1121" s="36"/>
      <c r="I1121" s="36"/>
    </row>
    <row r="1122" spans="4:9" x14ac:dyDescent="0.2">
      <c r="D1122" s="36"/>
      <c r="I1122" s="36"/>
    </row>
    <row r="1123" spans="4:9" x14ac:dyDescent="0.2">
      <c r="D1123" s="36"/>
      <c r="I1123" s="36"/>
    </row>
    <row r="1124" spans="4:9" x14ac:dyDescent="0.2">
      <c r="D1124" s="36"/>
      <c r="I1124" s="36"/>
    </row>
    <row r="1125" spans="4:9" x14ac:dyDescent="0.2">
      <c r="D1125" s="36"/>
      <c r="I1125" s="36"/>
    </row>
    <row r="1126" spans="4:9" x14ac:dyDescent="0.2">
      <c r="D1126" s="36"/>
      <c r="I1126" s="36"/>
    </row>
    <row r="1127" spans="4:9" x14ac:dyDescent="0.2">
      <c r="D1127" s="36"/>
      <c r="I1127" s="36"/>
    </row>
    <row r="1128" spans="4:9" x14ac:dyDescent="0.2">
      <c r="D1128" s="36"/>
      <c r="I1128" s="36"/>
    </row>
    <row r="1129" spans="4:9" x14ac:dyDescent="0.2">
      <c r="D1129" s="36"/>
      <c r="I1129" s="36"/>
    </row>
    <row r="1130" spans="4:9" x14ac:dyDescent="0.2">
      <c r="D1130" s="36"/>
      <c r="I1130" s="36"/>
    </row>
    <row r="1131" spans="4:9" x14ac:dyDescent="0.2">
      <c r="D1131" s="36"/>
      <c r="I1131" s="36"/>
    </row>
    <row r="1132" spans="4:9" x14ac:dyDescent="0.2">
      <c r="D1132" s="36"/>
      <c r="I1132" s="36"/>
    </row>
    <row r="1133" spans="4:9" x14ac:dyDescent="0.2">
      <c r="D1133" s="36"/>
      <c r="I1133" s="36"/>
    </row>
    <row r="1134" spans="4:9" x14ac:dyDescent="0.2">
      <c r="D1134" s="36"/>
      <c r="I1134" s="36"/>
    </row>
    <row r="1135" spans="4:9" x14ac:dyDescent="0.2">
      <c r="D1135" s="36"/>
      <c r="I1135" s="36"/>
    </row>
    <row r="1136" spans="4:9" x14ac:dyDescent="0.2">
      <c r="D1136" s="36"/>
      <c r="I1136" s="36"/>
    </row>
    <row r="1137" spans="4:9" x14ac:dyDescent="0.2">
      <c r="D1137" s="36"/>
      <c r="I1137" s="36"/>
    </row>
    <row r="1138" spans="4:9" x14ac:dyDescent="0.2">
      <c r="D1138" s="36"/>
      <c r="I1138" s="36"/>
    </row>
    <row r="1139" spans="4:9" x14ac:dyDescent="0.2">
      <c r="D1139" s="36"/>
      <c r="I1139" s="36"/>
    </row>
    <row r="1140" spans="4:9" x14ac:dyDescent="0.2">
      <c r="D1140" s="36"/>
      <c r="I1140" s="36"/>
    </row>
    <row r="1141" spans="4:9" x14ac:dyDescent="0.2">
      <c r="D1141" s="36"/>
      <c r="I1141" s="36"/>
    </row>
    <row r="1142" spans="4:9" x14ac:dyDescent="0.2">
      <c r="D1142" s="36"/>
      <c r="I1142" s="36"/>
    </row>
    <row r="1143" spans="4:9" x14ac:dyDescent="0.2">
      <c r="D1143" s="36"/>
      <c r="I1143" s="36"/>
    </row>
    <row r="1144" spans="4:9" x14ac:dyDescent="0.2">
      <c r="D1144" s="36"/>
      <c r="I1144" s="36"/>
    </row>
    <row r="1145" spans="4:9" x14ac:dyDescent="0.2">
      <c r="D1145" s="36"/>
      <c r="I1145" s="36"/>
    </row>
    <row r="1146" spans="4:9" x14ac:dyDescent="0.2">
      <c r="D1146" s="36"/>
      <c r="I1146" s="36"/>
    </row>
    <row r="1147" spans="4:9" x14ac:dyDescent="0.2">
      <c r="D1147" s="36"/>
      <c r="I1147" s="36"/>
    </row>
    <row r="1148" spans="4:9" x14ac:dyDescent="0.2">
      <c r="D1148" s="36"/>
      <c r="I1148" s="36"/>
    </row>
    <row r="1149" spans="4:9" x14ac:dyDescent="0.2">
      <c r="D1149" s="36"/>
      <c r="I1149" s="36"/>
    </row>
    <row r="1150" spans="4:9" x14ac:dyDescent="0.2">
      <c r="D1150" s="36"/>
      <c r="I1150" s="36"/>
    </row>
    <row r="1151" spans="4:9" x14ac:dyDescent="0.2">
      <c r="D1151" s="36"/>
      <c r="I1151" s="36"/>
    </row>
    <row r="1152" spans="4:9" x14ac:dyDescent="0.2">
      <c r="D1152" s="36"/>
      <c r="I1152" s="36"/>
    </row>
    <row r="1153" spans="4:9" x14ac:dyDescent="0.2">
      <c r="D1153" s="36"/>
      <c r="I1153" s="36"/>
    </row>
    <row r="1154" spans="4:9" x14ac:dyDescent="0.2">
      <c r="D1154" s="36"/>
      <c r="I1154" s="36"/>
    </row>
    <row r="1155" spans="4:9" x14ac:dyDescent="0.2">
      <c r="D1155" s="36"/>
      <c r="I1155" s="36"/>
    </row>
    <row r="1156" spans="4:9" x14ac:dyDescent="0.2">
      <c r="D1156" s="36"/>
      <c r="I1156" s="36"/>
    </row>
    <row r="1157" spans="4:9" x14ac:dyDescent="0.2">
      <c r="D1157" s="36"/>
      <c r="I1157" s="36"/>
    </row>
    <row r="1158" spans="4:9" x14ac:dyDescent="0.2">
      <c r="D1158" s="36"/>
      <c r="I1158" s="36"/>
    </row>
    <row r="1159" spans="4:9" x14ac:dyDescent="0.2">
      <c r="D1159" s="36"/>
      <c r="I1159" s="36"/>
    </row>
    <row r="1160" spans="4:9" x14ac:dyDescent="0.2">
      <c r="D1160" s="36"/>
      <c r="I1160" s="36"/>
    </row>
    <row r="1161" spans="4:9" x14ac:dyDescent="0.2">
      <c r="D1161" s="36"/>
      <c r="I1161" s="36"/>
    </row>
    <row r="1162" spans="4:9" x14ac:dyDescent="0.2">
      <c r="D1162" s="36"/>
      <c r="I1162" s="36"/>
    </row>
    <row r="1163" spans="4:9" x14ac:dyDescent="0.2">
      <c r="D1163" s="36"/>
      <c r="I1163" s="36"/>
    </row>
    <row r="1164" spans="4:9" x14ac:dyDescent="0.2">
      <c r="D1164" s="36"/>
      <c r="I1164" s="36"/>
    </row>
    <row r="1165" spans="4:9" x14ac:dyDescent="0.2">
      <c r="D1165" s="36"/>
      <c r="I1165" s="36"/>
    </row>
    <row r="1166" spans="4:9" x14ac:dyDescent="0.2">
      <c r="D1166" s="36"/>
      <c r="I1166" s="36"/>
    </row>
    <row r="1167" spans="4:9" x14ac:dyDescent="0.2">
      <c r="D1167" s="36"/>
      <c r="I1167" s="36"/>
    </row>
    <row r="1168" spans="4:9" x14ac:dyDescent="0.2">
      <c r="D1168" s="36"/>
      <c r="I1168" s="36"/>
    </row>
    <row r="1169" spans="4:9" x14ac:dyDescent="0.2">
      <c r="D1169" s="36"/>
      <c r="I1169" s="36"/>
    </row>
    <row r="1170" spans="4:9" x14ac:dyDescent="0.2">
      <c r="D1170" s="36"/>
      <c r="I1170" s="36"/>
    </row>
    <row r="1171" spans="4:9" x14ac:dyDescent="0.2">
      <c r="D1171" s="36"/>
      <c r="I1171" s="36"/>
    </row>
    <row r="1172" spans="4:9" x14ac:dyDescent="0.2">
      <c r="D1172" s="36"/>
      <c r="I1172" s="36"/>
    </row>
    <row r="1173" spans="4:9" x14ac:dyDescent="0.2">
      <c r="D1173" s="36"/>
      <c r="I1173" s="36"/>
    </row>
    <row r="1174" spans="4:9" x14ac:dyDescent="0.2">
      <c r="D1174" s="36"/>
      <c r="I1174" s="36"/>
    </row>
    <row r="1175" spans="4:9" x14ac:dyDescent="0.2">
      <c r="D1175" s="36"/>
      <c r="I1175" s="36"/>
    </row>
    <row r="1176" spans="4:9" x14ac:dyDescent="0.2">
      <c r="D1176" s="36"/>
      <c r="I1176" s="36"/>
    </row>
    <row r="1177" spans="4:9" x14ac:dyDescent="0.2">
      <c r="D1177" s="36"/>
      <c r="I1177" s="36"/>
    </row>
    <row r="1178" spans="4:9" x14ac:dyDescent="0.2">
      <c r="D1178" s="36"/>
      <c r="I1178" s="36"/>
    </row>
    <row r="1179" spans="4:9" x14ac:dyDescent="0.2">
      <c r="D1179" s="36"/>
      <c r="I1179" s="36"/>
    </row>
    <row r="1180" spans="4:9" x14ac:dyDescent="0.2">
      <c r="D1180" s="36"/>
      <c r="I1180" s="36"/>
    </row>
    <row r="1181" spans="4:9" x14ac:dyDescent="0.2">
      <c r="D1181" s="36"/>
      <c r="I1181" s="36"/>
    </row>
    <row r="1182" spans="4:9" x14ac:dyDescent="0.2">
      <c r="D1182" s="36"/>
      <c r="I1182" s="36"/>
    </row>
    <row r="1183" spans="4:9" x14ac:dyDescent="0.2">
      <c r="D1183" s="36"/>
      <c r="I1183" s="36"/>
    </row>
    <row r="1184" spans="4:9" x14ac:dyDescent="0.2">
      <c r="D1184" s="36"/>
      <c r="I1184" s="36"/>
    </row>
    <row r="1185" spans="4:9" x14ac:dyDescent="0.2">
      <c r="D1185" s="36"/>
      <c r="I1185" s="36"/>
    </row>
    <row r="1186" spans="4:9" x14ac:dyDescent="0.2">
      <c r="D1186" s="36"/>
      <c r="I1186" s="36"/>
    </row>
    <row r="1187" spans="4:9" x14ac:dyDescent="0.2">
      <c r="D1187" s="36"/>
      <c r="I1187" s="36"/>
    </row>
    <row r="1188" spans="4:9" x14ac:dyDescent="0.2">
      <c r="D1188" s="36"/>
      <c r="I1188" s="36"/>
    </row>
    <row r="1189" spans="4:9" x14ac:dyDescent="0.2">
      <c r="D1189" s="36"/>
      <c r="I1189" s="36"/>
    </row>
    <row r="1190" spans="4:9" x14ac:dyDescent="0.2">
      <c r="D1190" s="36"/>
      <c r="I1190" s="36"/>
    </row>
    <row r="1191" spans="4:9" x14ac:dyDescent="0.2">
      <c r="D1191" s="36"/>
      <c r="I1191" s="36"/>
    </row>
    <row r="1192" spans="4:9" x14ac:dyDescent="0.2">
      <c r="D1192" s="36"/>
      <c r="I1192" s="36"/>
    </row>
    <row r="1193" spans="4:9" x14ac:dyDescent="0.2">
      <c r="D1193" s="36"/>
      <c r="I1193" s="36"/>
    </row>
    <row r="1194" spans="4:9" x14ac:dyDescent="0.2">
      <c r="D1194" s="36"/>
      <c r="I1194" s="36"/>
    </row>
    <row r="1195" spans="4:9" x14ac:dyDescent="0.2">
      <c r="D1195" s="36"/>
      <c r="I1195" s="36"/>
    </row>
    <row r="1196" spans="4:9" x14ac:dyDescent="0.2">
      <c r="D1196" s="36"/>
      <c r="I1196" s="36"/>
    </row>
    <row r="1197" spans="4:9" x14ac:dyDescent="0.2">
      <c r="D1197" s="36"/>
      <c r="I1197" s="36"/>
    </row>
    <row r="1198" spans="4:9" x14ac:dyDescent="0.2">
      <c r="D1198" s="36"/>
      <c r="I1198" s="36"/>
    </row>
    <row r="1199" spans="4:9" x14ac:dyDescent="0.2">
      <c r="D1199" s="36"/>
      <c r="I1199" s="36"/>
    </row>
    <row r="1200" spans="4:9" x14ac:dyDescent="0.2">
      <c r="D1200" s="36"/>
      <c r="I1200" s="36"/>
    </row>
    <row r="1201" spans="4:9" x14ac:dyDescent="0.2">
      <c r="D1201" s="36"/>
      <c r="I1201" s="36"/>
    </row>
    <row r="1202" spans="4:9" x14ac:dyDescent="0.2">
      <c r="D1202" s="36"/>
      <c r="I1202" s="36"/>
    </row>
    <row r="1203" spans="4:9" x14ac:dyDescent="0.2">
      <c r="D1203" s="36"/>
      <c r="I1203" s="36"/>
    </row>
    <row r="1204" spans="4:9" x14ac:dyDescent="0.2">
      <c r="D1204" s="36"/>
      <c r="I1204" s="36"/>
    </row>
    <row r="1205" spans="4:9" x14ac:dyDescent="0.2">
      <c r="D1205" s="36"/>
      <c r="I1205" s="36"/>
    </row>
    <row r="1206" spans="4:9" x14ac:dyDescent="0.2">
      <c r="D1206" s="36"/>
      <c r="I1206" s="36"/>
    </row>
    <row r="1207" spans="4:9" x14ac:dyDescent="0.2">
      <c r="D1207" s="36"/>
      <c r="I1207" s="36"/>
    </row>
    <row r="1208" spans="4:9" x14ac:dyDescent="0.2">
      <c r="D1208" s="36"/>
      <c r="I1208" s="36"/>
    </row>
    <row r="1209" spans="4:9" x14ac:dyDescent="0.2">
      <c r="D1209" s="36"/>
      <c r="I1209" s="36"/>
    </row>
    <row r="1210" spans="4:9" x14ac:dyDescent="0.2">
      <c r="D1210" s="36"/>
      <c r="I1210" s="36"/>
    </row>
    <row r="1211" spans="4:9" x14ac:dyDescent="0.2">
      <c r="D1211" s="36"/>
      <c r="I1211" s="36"/>
    </row>
    <row r="1212" spans="4:9" x14ac:dyDescent="0.2">
      <c r="D1212" s="36"/>
      <c r="I1212" s="36"/>
    </row>
    <row r="1213" spans="4:9" x14ac:dyDescent="0.2">
      <c r="D1213" s="36"/>
      <c r="I1213" s="36"/>
    </row>
    <row r="1214" spans="4:9" x14ac:dyDescent="0.2">
      <c r="D1214" s="36"/>
      <c r="I1214" s="36"/>
    </row>
    <row r="1215" spans="4:9" x14ac:dyDescent="0.2">
      <c r="D1215" s="36"/>
      <c r="I1215" s="36"/>
    </row>
    <row r="1216" spans="4:9" x14ac:dyDescent="0.2">
      <c r="D1216" s="36"/>
      <c r="I1216" s="36"/>
    </row>
    <row r="1217" spans="4:9" x14ac:dyDescent="0.2">
      <c r="D1217" s="36"/>
      <c r="I1217" s="36"/>
    </row>
    <row r="1218" spans="4:9" x14ac:dyDescent="0.2">
      <c r="D1218" s="36"/>
      <c r="I1218" s="36"/>
    </row>
    <row r="1219" spans="4:9" x14ac:dyDescent="0.2">
      <c r="D1219" s="36"/>
      <c r="I1219" s="36"/>
    </row>
    <row r="1220" spans="4:9" x14ac:dyDescent="0.2">
      <c r="D1220" s="36"/>
      <c r="I1220" s="36"/>
    </row>
    <row r="1221" spans="4:9" x14ac:dyDescent="0.2">
      <c r="D1221" s="36"/>
      <c r="I1221" s="36"/>
    </row>
    <row r="1222" spans="4:9" x14ac:dyDescent="0.2">
      <c r="D1222" s="36"/>
      <c r="I1222" s="36"/>
    </row>
    <row r="1223" spans="4:9" x14ac:dyDescent="0.2">
      <c r="D1223" s="36"/>
      <c r="I1223" s="36"/>
    </row>
    <row r="1224" spans="4:9" x14ac:dyDescent="0.2">
      <c r="D1224" s="36"/>
      <c r="I1224" s="36"/>
    </row>
    <row r="1225" spans="4:9" x14ac:dyDescent="0.2">
      <c r="D1225" s="36"/>
      <c r="I1225" s="36"/>
    </row>
    <row r="1226" spans="4:9" x14ac:dyDescent="0.2">
      <c r="D1226" s="36"/>
      <c r="I1226" s="36"/>
    </row>
    <row r="1227" spans="4:9" x14ac:dyDescent="0.2">
      <c r="D1227" s="36"/>
      <c r="I1227" s="36"/>
    </row>
    <row r="1228" spans="4:9" x14ac:dyDescent="0.2">
      <c r="D1228" s="36"/>
      <c r="I1228" s="36"/>
    </row>
    <row r="1229" spans="4:9" x14ac:dyDescent="0.2">
      <c r="D1229" s="36"/>
      <c r="I1229" s="36"/>
    </row>
    <row r="1230" spans="4:9" x14ac:dyDescent="0.2">
      <c r="D1230" s="36"/>
      <c r="I1230" s="36"/>
    </row>
    <row r="1231" spans="4:9" x14ac:dyDescent="0.2">
      <c r="D1231" s="36"/>
      <c r="I1231" s="36"/>
    </row>
    <row r="1232" spans="4:9" x14ac:dyDescent="0.2">
      <c r="D1232" s="36"/>
      <c r="I1232" s="36"/>
    </row>
    <row r="1233" spans="4:9" x14ac:dyDescent="0.2">
      <c r="D1233" s="36"/>
      <c r="I1233" s="36"/>
    </row>
    <row r="1234" spans="4:9" x14ac:dyDescent="0.2">
      <c r="D1234" s="36"/>
      <c r="I1234" s="36"/>
    </row>
    <row r="1235" spans="4:9" x14ac:dyDescent="0.2">
      <c r="D1235" s="36"/>
      <c r="I1235" s="36"/>
    </row>
    <row r="1236" spans="4:9" x14ac:dyDescent="0.2">
      <c r="D1236" s="36"/>
      <c r="I1236" s="36"/>
    </row>
    <row r="1237" spans="4:9" x14ac:dyDescent="0.2">
      <c r="D1237" s="36"/>
      <c r="I1237" s="36"/>
    </row>
    <row r="1238" spans="4:9" x14ac:dyDescent="0.2">
      <c r="D1238" s="36"/>
      <c r="I1238" s="36"/>
    </row>
    <row r="1239" spans="4:9" x14ac:dyDescent="0.2">
      <c r="D1239" s="36"/>
      <c r="I1239" s="36"/>
    </row>
    <row r="1240" spans="4:9" x14ac:dyDescent="0.2">
      <c r="D1240" s="36"/>
      <c r="I1240" s="36"/>
    </row>
    <row r="1241" spans="4:9" x14ac:dyDescent="0.2">
      <c r="D1241" s="36"/>
      <c r="I1241" s="36"/>
    </row>
    <row r="1242" spans="4:9" x14ac:dyDescent="0.2">
      <c r="D1242" s="36"/>
      <c r="I1242" s="36"/>
    </row>
    <row r="1243" spans="4:9" x14ac:dyDescent="0.2">
      <c r="D1243" s="36"/>
      <c r="I1243" s="36"/>
    </row>
    <row r="1244" spans="4:9" x14ac:dyDescent="0.2">
      <c r="D1244" s="36"/>
      <c r="I1244" s="36"/>
    </row>
    <row r="1245" spans="4:9" x14ac:dyDescent="0.2">
      <c r="D1245" s="36"/>
      <c r="I1245" s="36"/>
    </row>
    <row r="1246" spans="4:9" x14ac:dyDescent="0.2">
      <c r="D1246" s="36"/>
      <c r="I1246" s="36"/>
    </row>
    <row r="1247" spans="4:9" x14ac:dyDescent="0.2">
      <c r="D1247" s="36"/>
      <c r="I1247" s="36"/>
    </row>
    <row r="1248" spans="4:9" x14ac:dyDescent="0.2">
      <c r="D1248" s="36"/>
      <c r="I1248" s="36"/>
    </row>
    <row r="1249" spans="4:9" x14ac:dyDescent="0.2">
      <c r="D1249" s="36"/>
      <c r="I1249" s="36"/>
    </row>
    <row r="1250" spans="4:9" x14ac:dyDescent="0.2">
      <c r="D1250" s="36"/>
      <c r="I1250" s="36"/>
    </row>
    <row r="1251" spans="4:9" x14ac:dyDescent="0.2">
      <c r="D1251" s="36"/>
      <c r="I1251" s="36"/>
    </row>
    <row r="1252" spans="4:9" x14ac:dyDescent="0.2">
      <c r="D1252" s="36"/>
      <c r="I1252" s="36"/>
    </row>
    <row r="1253" spans="4:9" x14ac:dyDescent="0.2">
      <c r="D1253" s="36"/>
      <c r="I1253" s="36"/>
    </row>
    <row r="1254" spans="4:9" x14ac:dyDescent="0.2">
      <c r="D1254" s="36"/>
      <c r="I1254" s="36"/>
    </row>
    <row r="1255" spans="4:9" x14ac:dyDescent="0.2">
      <c r="D1255" s="36"/>
      <c r="I1255" s="36"/>
    </row>
    <row r="1256" spans="4:9" x14ac:dyDescent="0.2">
      <c r="D1256" s="36"/>
      <c r="I1256" s="36"/>
    </row>
    <row r="1257" spans="4:9" x14ac:dyDescent="0.2">
      <c r="D1257" s="36"/>
      <c r="I1257" s="36"/>
    </row>
    <row r="1258" spans="4:9" x14ac:dyDescent="0.2">
      <c r="D1258" s="36"/>
      <c r="I1258" s="36"/>
    </row>
    <row r="1259" spans="4:9" x14ac:dyDescent="0.2">
      <c r="D1259" s="36"/>
      <c r="I1259" s="36"/>
    </row>
    <row r="1260" spans="4:9" x14ac:dyDescent="0.2">
      <c r="D1260" s="36"/>
      <c r="I1260" s="36"/>
    </row>
    <row r="1261" spans="4:9" x14ac:dyDescent="0.2">
      <c r="D1261" s="36"/>
      <c r="I1261" s="36"/>
    </row>
    <row r="1262" spans="4:9" x14ac:dyDescent="0.2">
      <c r="D1262" s="36"/>
      <c r="I1262" s="36"/>
    </row>
    <row r="1263" spans="4:9" x14ac:dyDescent="0.2">
      <c r="D1263" s="36"/>
      <c r="I1263" s="36"/>
    </row>
    <row r="1264" spans="4:9" x14ac:dyDescent="0.2">
      <c r="D1264" s="36"/>
      <c r="I1264" s="36"/>
    </row>
    <row r="1265" spans="4:9" x14ac:dyDescent="0.2">
      <c r="D1265" s="36"/>
      <c r="I1265" s="36"/>
    </row>
    <row r="1266" spans="4:9" x14ac:dyDescent="0.2">
      <c r="D1266" s="36"/>
      <c r="I1266" s="36"/>
    </row>
    <row r="1267" spans="4:9" x14ac:dyDescent="0.2">
      <c r="D1267" s="36"/>
      <c r="I1267" s="36"/>
    </row>
    <row r="1268" spans="4:9" x14ac:dyDescent="0.2">
      <c r="D1268" s="36"/>
      <c r="I1268" s="36"/>
    </row>
    <row r="1269" spans="4:9" x14ac:dyDescent="0.2">
      <c r="D1269" s="36"/>
      <c r="I1269" s="36"/>
    </row>
    <row r="1270" spans="4:9" x14ac:dyDescent="0.2">
      <c r="D1270" s="36"/>
      <c r="I1270" s="36"/>
    </row>
    <row r="1271" spans="4:9" x14ac:dyDescent="0.2">
      <c r="D1271" s="36"/>
      <c r="I1271" s="36"/>
    </row>
    <row r="1272" spans="4:9" x14ac:dyDescent="0.2">
      <c r="D1272" s="36"/>
      <c r="I1272" s="36"/>
    </row>
    <row r="1273" spans="4:9" x14ac:dyDescent="0.2">
      <c r="D1273" s="36"/>
      <c r="I1273" s="36"/>
    </row>
    <row r="1274" spans="4:9" x14ac:dyDescent="0.2">
      <c r="D1274" s="36"/>
      <c r="I1274" s="36"/>
    </row>
    <row r="1275" spans="4:9" x14ac:dyDescent="0.2">
      <c r="D1275" s="36"/>
      <c r="I1275" s="36"/>
    </row>
    <row r="1276" spans="4:9" x14ac:dyDescent="0.2">
      <c r="D1276" s="36"/>
      <c r="I1276" s="36"/>
    </row>
    <row r="1277" spans="4:9" x14ac:dyDescent="0.2">
      <c r="D1277" s="36"/>
      <c r="I1277" s="36"/>
    </row>
    <row r="1278" spans="4:9" x14ac:dyDescent="0.2">
      <c r="D1278" s="36"/>
      <c r="I1278" s="36"/>
    </row>
    <row r="1279" spans="4:9" x14ac:dyDescent="0.2">
      <c r="D1279" s="36"/>
      <c r="I1279" s="36"/>
    </row>
    <row r="1280" spans="4:9" x14ac:dyDescent="0.2">
      <c r="D1280" s="36"/>
      <c r="I1280" s="36"/>
    </row>
    <row r="1281" spans="4:9" x14ac:dyDescent="0.2">
      <c r="D1281" s="36"/>
      <c r="I1281" s="36"/>
    </row>
    <row r="1282" spans="4:9" x14ac:dyDescent="0.2">
      <c r="D1282" s="36"/>
      <c r="I1282" s="36"/>
    </row>
    <row r="1283" spans="4:9" x14ac:dyDescent="0.2">
      <c r="D1283" s="36"/>
      <c r="I1283" s="36"/>
    </row>
    <row r="1284" spans="4:9" x14ac:dyDescent="0.2">
      <c r="D1284" s="36"/>
      <c r="I1284" s="36"/>
    </row>
    <row r="1285" spans="4:9" x14ac:dyDescent="0.2">
      <c r="D1285" s="36"/>
      <c r="I1285" s="36"/>
    </row>
    <row r="1286" spans="4:9" x14ac:dyDescent="0.2">
      <c r="D1286" s="36"/>
      <c r="I1286" s="36"/>
    </row>
    <row r="1287" spans="4:9" x14ac:dyDescent="0.2">
      <c r="D1287" s="36"/>
      <c r="I1287" s="36"/>
    </row>
    <row r="1288" spans="4:9" x14ac:dyDescent="0.2">
      <c r="D1288" s="36"/>
      <c r="I1288" s="36"/>
    </row>
    <row r="1289" spans="4:9" x14ac:dyDescent="0.2">
      <c r="D1289" s="36"/>
      <c r="I1289" s="36"/>
    </row>
    <row r="1290" spans="4:9" x14ac:dyDescent="0.2">
      <c r="D1290" s="36"/>
      <c r="I1290" s="36"/>
    </row>
    <row r="1291" spans="4:9" x14ac:dyDescent="0.2">
      <c r="D1291" s="36"/>
      <c r="I1291" s="36"/>
    </row>
    <row r="1292" spans="4:9" x14ac:dyDescent="0.2">
      <c r="D1292" s="36"/>
      <c r="I1292" s="36"/>
    </row>
    <row r="1293" spans="4:9" x14ac:dyDescent="0.2">
      <c r="D1293" s="36"/>
      <c r="I1293" s="36"/>
    </row>
    <row r="1294" spans="4:9" x14ac:dyDescent="0.2">
      <c r="D1294" s="36"/>
      <c r="I1294" s="36"/>
    </row>
    <row r="1295" spans="4:9" x14ac:dyDescent="0.2">
      <c r="D1295" s="36"/>
      <c r="I1295" s="36"/>
    </row>
    <row r="1296" spans="4:9" x14ac:dyDescent="0.2">
      <c r="D1296" s="36"/>
      <c r="I1296" s="36"/>
    </row>
    <row r="1297" spans="4:9" x14ac:dyDescent="0.2">
      <c r="D1297" s="36"/>
      <c r="I1297" s="36"/>
    </row>
    <row r="1298" spans="4:9" x14ac:dyDescent="0.2">
      <c r="D1298" s="36"/>
      <c r="I1298" s="36"/>
    </row>
    <row r="1299" spans="4:9" x14ac:dyDescent="0.2">
      <c r="D1299" s="36"/>
      <c r="I1299" s="36"/>
    </row>
    <row r="1300" spans="4:9" x14ac:dyDescent="0.2">
      <c r="D1300" s="36"/>
      <c r="I1300" s="36"/>
    </row>
    <row r="1301" spans="4:9" x14ac:dyDescent="0.2">
      <c r="D1301" s="36"/>
      <c r="I1301" s="36"/>
    </row>
    <row r="1302" spans="4:9" x14ac:dyDescent="0.2">
      <c r="D1302" s="36"/>
      <c r="I1302" s="36"/>
    </row>
    <row r="1303" spans="4:9" x14ac:dyDescent="0.2">
      <c r="D1303" s="36"/>
      <c r="I1303" s="36"/>
    </row>
    <row r="1304" spans="4:9" x14ac:dyDescent="0.2">
      <c r="D1304" s="36"/>
      <c r="I1304" s="36"/>
    </row>
    <row r="1305" spans="4:9" x14ac:dyDescent="0.2">
      <c r="D1305" s="36"/>
      <c r="I1305" s="36"/>
    </row>
    <row r="1306" spans="4:9" x14ac:dyDescent="0.2">
      <c r="D1306" s="36"/>
      <c r="I1306" s="36"/>
    </row>
    <row r="1307" spans="4:9" x14ac:dyDescent="0.2">
      <c r="D1307" s="36"/>
      <c r="I1307" s="36"/>
    </row>
    <row r="1308" spans="4:9" x14ac:dyDescent="0.2">
      <c r="D1308" s="36"/>
      <c r="I1308" s="36"/>
    </row>
    <row r="1309" spans="4:9" x14ac:dyDescent="0.2">
      <c r="D1309" s="36"/>
      <c r="I1309" s="36"/>
    </row>
    <row r="1310" spans="4:9" x14ac:dyDescent="0.2">
      <c r="D1310" s="36"/>
      <c r="I1310" s="36"/>
    </row>
    <row r="1311" spans="4:9" x14ac:dyDescent="0.2">
      <c r="D1311" s="36"/>
      <c r="I1311" s="36"/>
    </row>
    <row r="1312" spans="4:9" x14ac:dyDescent="0.2">
      <c r="D1312" s="36"/>
      <c r="I1312" s="36"/>
    </row>
    <row r="1313" spans="4:9" x14ac:dyDescent="0.2">
      <c r="D1313" s="36"/>
      <c r="I1313" s="36"/>
    </row>
    <row r="1314" spans="4:9" x14ac:dyDescent="0.2">
      <c r="D1314" s="36"/>
      <c r="I1314" s="36"/>
    </row>
    <row r="1315" spans="4:9" x14ac:dyDescent="0.2">
      <c r="D1315" s="36"/>
      <c r="I1315" s="36"/>
    </row>
    <row r="1316" spans="4:9" x14ac:dyDescent="0.2">
      <c r="D1316" s="36"/>
      <c r="I1316" s="36"/>
    </row>
    <row r="1317" spans="4:9" x14ac:dyDescent="0.2">
      <c r="D1317" s="36"/>
      <c r="I1317" s="36"/>
    </row>
    <row r="1318" spans="4:9" x14ac:dyDescent="0.2">
      <c r="D1318" s="36"/>
      <c r="I1318" s="36"/>
    </row>
    <row r="1319" spans="4:9" x14ac:dyDescent="0.2">
      <c r="D1319" s="36"/>
      <c r="I1319" s="36"/>
    </row>
    <row r="1320" spans="4:9" x14ac:dyDescent="0.2">
      <c r="D1320" s="36"/>
      <c r="I1320" s="36"/>
    </row>
    <row r="1321" spans="4:9" x14ac:dyDescent="0.2">
      <c r="D1321" s="36"/>
      <c r="I1321" s="36"/>
    </row>
    <row r="1322" spans="4:9" x14ac:dyDescent="0.2">
      <c r="D1322" s="36"/>
      <c r="I1322" s="36"/>
    </row>
    <row r="1323" spans="4:9" x14ac:dyDescent="0.2">
      <c r="D1323" s="36"/>
      <c r="I1323" s="36"/>
    </row>
    <row r="1324" spans="4:9" x14ac:dyDescent="0.2">
      <c r="D1324" s="36"/>
      <c r="I1324" s="36"/>
    </row>
    <row r="1325" spans="4:9" x14ac:dyDescent="0.2">
      <c r="D1325" s="36"/>
      <c r="I1325" s="36"/>
    </row>
    <row r="1326" spans="4:9" x14ac:dyDescent="0.2">
      <c r="D1326" s="36"/>
      <c r="I1326" s="36"/>
    </row>
    <row r="1327" spans="4:9" x14ac:dyDescent="0.2">
      <c r="D1327" s="36"/>
      <c r="I1327" s="36"/>
    </row>
    <row r="1328" spans="4:9" x14ac:dyDescent="0.2">
      <c r="D1328" s="36"/>
      <c r="I1328" s="36"/>
    </row>
    <row r="1329" spans="4:9" x14ac:dyDescent="0.2">
      <c r="D1329" s="36"/>
      <c r="I1329" s="36"/>
    </row>
    <row r="1330" spans="4:9" x14ac:dyDescent="0.2">
      <c r="D1330" s="36"/>
      <c r="I1330" s="36"/>
    </row>
    <row r="1331" spans="4:9" x14ac:dyDescent="0.2">
      <c r="D1331" s="36"/>
      <c r="I1331" s="36"/>
    </row>
    <row r="1332" spans="4:9" x14ac:dyDescent="0.2">
      <c r="D1332" s="36"/>
      <c r="I1332" s="36"/>
    </row>
    <row r="1333" spans="4:9" x14ac:dyDescent="0.2">
      <c r="D1333" s="36"/>
      <c r="I1333" s="36"/>
    </row>
    <row r="1334" spans="4:9" x14ac:dyDescent="0.2">
      <c r="D1334" s="36"/>
      <c r="I1334" s="36"/>
    </row>
    <row r="1335" spans="4:9" x14ac:dyDescent="0.2">
      <c r="D1335" s="36"/>
      <c r="I1335" s="36"/>
    </row>
    <row r="1336" spans="4:9" x14ac:dyDescent="0.2">
      <c r="D1336" s="36"/>
      <c r="I1336" s="36"/>
    </row>
    <row r="1337" spans="4:9" x14ac:dyDescent="0.2">
      <c r="D1337" s="36"/>
      <c r="I1337" s="36"/>
    </row>
    <row r="1338" spans="4:9" x14ac:dyDescent="0.2">
      <c r="D1338" s="36"/>
      <c r="I1338" s="36"/>
    </row>
    <row r="1339" spans="4:9" x14ac:dyDescent="0.2">
      <c r="D1339" s="36"/>
      <c r="I1339" s="36"/>
    </row>
    <row r="1340" spans="4:9" x14ac:dyDescent="0.2">
      <c r="D1340" s="36"/>
      <c r="I1340" s="36"/>
    </row>
    <row r="1341" spans="4:9" x14ac:dyDescent="0.2">
      <c r="D1341" s="36"/>
      <c r="I1341" s="36"/>
    </row>
    <row r="1342" spans="4:9" x14ac:dyDescent="0.2">
      <c r="D1342" s="36"/>
      <c r="I1342" s="36"/>
    </row>
    <row r="1343" spans="4:9" x14ac:dyDescent="0.2">
      <c r="D1343" s="36"/>
      <c r="I1343" s="36"/>
    </row>
    <row r="1344" spans="4:9" x14ac:dyDescent="0.2">
      <c r="D1344" s="36"/>
      <c r="I1344" s="36"/>
    </row>
    <row r="1345" spans="4:9" x14ac:dyDescent="0.2">
      <c r="D1345" s="36"/>
      <c r="I1345" s="36"/>
    </row>
    <row r="1346" spans="4:9" x14ac:dyDescent="0.2">
      <c r="D1346" s="36"/>
      <c r="I1346" s="36"/>
    </row>
    <row r="1347" spans="4:9" x14ac:dyDescent="0.2">
      <c r="D1347" s="36"/>
      <c r="I1347" s="36"/>
    </row>
    <row r="1348" spans="4:9" x14ac:dyDescent="0.2">
      <c r="D1348" s="36"/>
      <c r="I1348" s="36"/>
    </row>
    <row r="1349" spans="4:9" x14ac:dyDescent="0.2">
      <c r="D1349" s="36"/>
      <c r="I1349" s="36"/>
    </row>
    <row r="1350" spans="4:9" x14ac:dyDescent="0.2">
      <c r="D1350" s="36"/>
      <c r="I1350" s="36"/>
    </row>
    <row r="1351" spans="4:9" x14ac:dyDescent="0.2">
      <c r="D1351" s="36"/>
      <c r="I1351" s="36"/>
    </row>
    <row r="1352" spans="4:9" x14ac:dyDescent="0.2">
      <c r="D1352" s="36"/>
      <c r="I1352" s="36"/>
    </row>
    <row r="1353" spans="4:9" x14ac:dyDescent="0.2">
      <c r="D1353" s="36"/>
      <c r="I1353" s="36"/>
    </row>
    <row r="1354" spans="4:9" x14ac:dyDescent="0.2">
      <c r="D1354" s="36"/>
      <c r="I1354" s="36"/>
    </row>
    <row r="1355" spans="4:9" x14ac:dyDescent="0.2">
      <c r="D1355" s="36"/>
      <c r="I1355" s="36"/>
    </row>
    <row r="1356" spans="4:9" x14ac:dyDescent="0.2">
      <c r="D1356" s="36"/>
      <c r="I1356" s="36"/>
    </row>
    <row r="1357" spans="4:9" x14ac:dyDescent="0.2">
      <c r="D1357" s="36"/>
      <c r="I1357" s="36"/>
    </row>
    <row r="1358" spans="4:9" x14ac:dyDescent="0.2">
      <c r="D1358" s="36"/>
      <c r="I1358" s="36"/>
    </row>
    <row r="1359" spans="4:9" x14ac:dyDescent="0.2">
      <c r="D1359" s="36"/>
      <c r="I1359" s="36"/>
    </row>
    <row r="1360" spans="4:9" x14ac:dyDescent="0.2">
      <c r="D1360" s="36"/>
      <c r="I1360" s="36"/>
    </row>
    <row r="1361" spans="4:9" x14ac:dyDescent="0.2">
      <c r="D1361" s="36"/>
      <c r="I1361" s="36"/>
    </row>
    <row r="1362" spans="4:9" x14ac:dyDescent="0.2">
      <c r="D1362" s="36"/>
      <c r="I1362" s="36"/>
    </row>
    <row r="1363" spans="4:9" x14ac:dyDescent="0.2">
      <c r="D1363" s="36"/>
      <c r="I1363" s="36"/>
    </row>
    <row r="1364" spans="4:9" x14ac:dyDescent="0.2">
      <c r="D1364" s="36"/>
      <c r="I1364" s="36"/>
    </row>
    <row r="1365" spans="4:9" x14ac:dyDescent="0.2">
      <c r="D1365" s="36"/>
      <c r="I1365" s="36"/>
    </row>
    <row r="1366" spans="4:9" x14ac:dyDescent="0.2">
      <c r="D1366" s="36"/>
      <c r="I1366" s="36"/>
    </row>
    <row r="1367" spans="4:9" x14ac:dyDescent="0.2">
      <c r="D1367" s="36"/>
      <c r="I1367" s="36"/>
    </row>
    <row r="1368" spans="4:9" x14ac:dyDescent="0.2">
      <c r="D1368" s="36"/>
      <c r="I1368" s="36"/>
    </row>
    <row r="1369" spans="4:9" x14ac:dyDescent="0.2">
      <c r="D1369" s="36"/>
      <c r="I1369" s="36"/>
    </row>
    <row r="1370" spans="4:9" x14ac:dyDescent="0.2">
      <c r="D1370" s="36"/>
      <c r="I1370" s="36"/>
    </row>
    <row r="1371" spans="4:9" x14ac:dyDescent="0.2">
      <c r="D1371" s="36"/>
      <c r="I1371" s="36"/>
    </row>
    <row r="1372" spans="4:9" x14ac:dyDescent="0.2">
      <c r="D1372" s="36"/>
      <c r="I1372" s="36"/>
    </row>
    <row r="1373" spans="4:9" x14ac:dyDescent="0.2">
      <c r="D1373" s="36"/>
      <c r="I1373" s="36"/>
    </row>
    <row r="1374" spans="4:9" x14ac:dyDescent="0.2">
      <c r="D1374" s="36"/>
      <c r="I1374" s="36"/>
    </row>
    <row r="1375" spans="4:9" x14ac:dyDescent="0.2">
      <c r="D1375" s="36"/>
      <c r="I1375" s="36"/>
    </row>
    <row r="1376" spans="4:9" x14ac:dyDescent="0.2">
      <c r="D1376" s="36"/>
      <c r="I1376" s="36"/>
    </row>
    <row r="1377" spans="4:9" x14ac:dyDescent="0.2">
      <c r="D1377" s="36"/>
      <c r="I1377" s="36"/>
    </row>
    <row r="1378" spans="4:9" x14ac:dyDescent="0.2">
      <c r="D1378" s="36"/>
      <c r="I1378" s="36"/>
    </row>
    <row r="1379" spans="4:9" x14ac:dyDescent="0.2">
      <c r="D1379" s="36"/>
      <c r="I1379" s="36"/>
    </row>
    <row r="1380" spans="4:9" x14ac:dyDescent="0.2">
      <c r="D1380" s="36"/>
      <c r="I1380" s="36"/>
    </row>
    <row r="1381" spans="4:9" x14ac:dyDescent="0.2">
      <c r="D1381" s="36"/>
      <c r="I1381" s="36"/>
    </row>
    <row r="1382" spans="4:9" x14ac:dyDescent="0.2">
      <c r="D1382" s="36"/>
      <c r="I1382" s="36"/>
    </row>
    <row r="1383" spans="4:9" x14ac:dyDescent="0.2">
      <c r="D1383" s="36"/>
      <c r="I1383" s="36"/>
    </row>
    <row r="1384" spans="4:9" x14ac:dyDescent="0.2">
      <c r="D1384" s="36"/>
      <c r="I1384" s="36"/>
    </row>
    <row r="1385" spans="4:9" x14ac:dyDescent="0.2">
      <c r="D1385" s="36"/>
      <c r="I1385" s="36"/>
    </row>
    <row r="1386" spans="4:9" x14ac:dyDescent="0.2">
      <c r="D1386" s="36"/>
      <c r="I1386" s="36"/>
    </row>
    <row r="1387" spans="4:9" x14ac:dyDescent="0.2">
      <c r="D1387" s="36"/>
      <c r="I1387" s="36"/>
    </row>
    <row r="1388" spans="4:9" x14ac:dyDescent="0.2">
      <c r="D1388" s="36"/>
      <c r="I1388" s="36"/>
    </row>
    <row r="1389" spans="4:9" x14ac:dyDescent="0.2">
      <c r="D1389" s="36"/>
      <c r="I1389" s="36"/>
    </row>
    <row r="1390" spans="4:9" x14ac:dyDescent="0.2">
      <c r="D1390" s="36"/>
      <c r="I1390" s="36"/>
    </row>
    <row r="1391" spans="4:9" x14ac:dyDescent="0.2">
      <c r="D1391" s="36"/>
      <c r="I1391" s="36"/>
    </row>
    <row r="1392" spans="4:9" x14ac:dyDescent="0.2">
      <c r="D1392" s="36"/>
      <c r="I1392" s="36"/>
    </row>
    <row r="1393" spans="4:9" x14ac:dyDescent="0.2">
      <c r="D1393" s="36"/>
      <c r="I1393" s="36"/>
    </row>
    <row r="1394" spans="4:9" x14ac:dyDescent="0.2">
      <c r="D1394" s="36"/>
      <c r="I1394" s="36"/>
    </row>
    <row r="1395" spans="4:9" x14ac:dyDescent="0.2">
      <c r="D1395" s="36"/>
      <c r="I1395" s="36"/>
    </row>
    <row r="1396" spans="4:9" x14ac:dyDescent="0.2">
      <c r="D1396" s="36"/>
      <c r="I1396" s="36"/>
    </row>
    <row r="1397" spans="4:9" x14ac:dyDescent="0.2">
      <c r="D1397" s="36"/>
      <c r="I1397" s="36"/>
    </row>
    <row r="1398" spans="4:9" x14ac:dyDescent="0.2">
      <c r="D1398" s="36"/>
      <c r="I1398" s="36"/>
    </row>
    <row r="1399" spans="4:9" x14ac:dyDescent="0.2">
      <c r="D1399" s="36"/>
      <c r="I1399" s="36"/>
    </row>
    <row r="1400" spans="4:9" x14ac:dyDescent="0.2">
      <c r="D1400" s="36"/>
      <c r="I1400" s="36"/>
    </row>
    <row r="1401" spans="4:9" x14ac:dyDescent="0.2">
      <c r="D1401" s="36"/>
      <c r="I1401" s="36"/>
    </row>
    <row r="1402" spans="4:9" x14ac:dyDescent="0.2">
      <c r="D1402" s="36"/>
      <c r="I1402" s="36"/>
    </row>
    <row r="1403" spans="4:9" x14ac:dyDescent="0.2">
      <c r="D1403" s="36"/>
      <c r="I1403" s="36"/>
    </row>
    <row r="1404" spans="4:9" x14ac:dyDescent="0.2">
      <c r="D1404" s="36"/>
      <c r="I1404" s="36"/>
    </row>
    <row r="1405" spans="4:9" x14ac:dyDescent="0.2">
      <c r="D1405" s="36"/>
      <c r="I1405" s="36"/>
    </row>
    <row r="1406" spans="4:9" x14ac:dyDescent="0.2">
      <c r="D1406" s="36"/>
      <c r="I1406" s="36"/>
    </row>
    <row r="1407" spans="4:9" x14ac:dyDescent="0.2">
      <c r="D1407" s="36"/>
      <c r="I1407" s="36"/>
    </row>
    <row r="1408" spans="4:9" x14ac:dyDescent="0.2">
      <c r="D1408" s="36"/>
      <c r="I1408" s="36"/>
    </row>
    <row r="1409" spans="4:9" x14ac:dyDescent="0.2">
      <c r="D1409" s="36"/>
      <c r="I1409" s="36"/>
    </row>
    <row r="1410" spans="4:9" x14ac:dyDescent="0.2">
      <c r="D1410" s="36"/>
      <c r="I1410" s="36"/>
    </row>
    <row r="1411" spans="4:9" x14ac:dyDescent="0.2">
      <c r="D1411" s="36"/>
      <c r="I1411" s="36"/>
    </row>
    <row r="1412" spans="4:9" x14ac:dyDescent="0.2">
      <c r="D1412" s="36"/>
      <c r="I1412" s="36"/>
    </row>
    <row r="1413" spans="4:9" x14ac:dyDescent="0.2">
      <c r="D1413" s="36"/>
      <c r="I1413" s="36"/>
    </row>
    <row r="1414" spans="4:9" x14ac:dyDescent="0.2">
      <c r="D1414" s="36"/>
      <c r="I1414" s="36"/>
    </row>
    <row r="1415" spans="4:9" x14ac:dyDescent="0.2">
      <c r="D1415" s="36"/>
      <c r="I1415" s="36"/>
    </row>
    <row r="1416" spans="4:9" x14ac:dyDescent="0.2">
      <c r="D1416" s="36"/>
      <c r="I1416" s="36"/>
    </row>
    <row r="1417" spans="4:9" x14ac:dyDescent="0.2">
      <c r="D1417" s="36"/>
      <c r="I1417" s="36"/>
    </row>
    <row r="1418" spans="4:9" x14ac:dyDescent="0.2">
      <c r="D1418" s="36"/>
      <c r="I1418" s="36"/>
    </row>
    <row r="1419" spans="4:9" x14ac:dyDescent="0.2">
      <c r="D1419" s="36"/>
      <c r="I1419" s="36"/>
    </row>
    <row r="1420" spans="4:9" x14ac:dyDescent="0.2">
      <c r="D1420" s="36"/>
      <c r="I1420" s="36"/>
    </row>
    <row r="1421" spans="4:9" x14ac:dyDescent="0.2">
      <c r="D1421" s="36"/>
      <c r="I1421" s="36"/>
    </row>
    <row r="1422" spans="4:9" x14ac:dyDescent="0.2">
      <c r="D1422" s="36"/>
      <c r="I1422" s="36"/>
    </row>
    <row r="1423" spans="4:9" x14ac:dyDescent="0.2">
      <c r="D1423" s="36"/>
      <c r="I1423" s="36"/>
    </row>
    <row r="1424" spans="4:9" x14ac:dyDescent="0.2">
      <c r="D1424" s="36"/>
      <c r="I1424" s="36"/>
    </row>
    <row r="1425" spans="4:9" x14ac:dyDescent="0.2">
      <c r="D1425" s="36"/>
      <c r="I1425" s="36"/>
    </row>
    <row r="1426" spans="4:9" x14ac:dyDescent="0.2">
      <c r="D1426" s="36"/>
      <c r="I1426" s="36"/>
    </row>
    <row r="1427" spans="4:9" x14ac:dyDescent="0.2">
      <c r="D1427" s="36"/>
      <c r="I1427" s="36"/>
    </row>
    <row r="1428" spans="4:9" x14ac:dyDescent="0.2">
      <c r="D1428" s="36"/>
      <c r="I1428" s="36"/>
    </row>
    <row r="1429" spans="4:9" x14ac:dyDescent="0.2">
      <c r="D1429" s="36"/>
      <c r="I1429" s="36"/>
    </row>
    <row r="1430" spans="4:9" x14ac:dyDescent="0.2">
      <c r="D1430" s="36"/>
      <c r="I1430" s="36"/>
    </row>
    <row r="1431" spans="4:9" x14ac:dyDescent="0.2">
      <c r="D1431" s="36"/>
      <c r="I1431" s="36"/>
    </row>
    <row r="1432" spans="4:9" x14ac:dyDescent="0.2">
      <c r="D1432" s="36"/>
      <c r="I1432" s="36"/>
    </row>
    <row r="1433" spans="4:9" x14ac:dyDescent="0.2">
      <c r="D1433" s="36"/>
      <c r="I1433" s="36"/>
    </row>
    <row r="1434" spans="4:9" x14ac:dyDescent="0.2">
      <c r="D1434" s="36"/>
      <c r="I1434" s="36"/>
    </row>
    <row r="1435" spans="4:9" x14ac:dyDescent="0.2">
      <c r="D1435" s="36"/>
      <c r="I1435" s="36"/>
    </row>
    <row r="1436" spans="4:9" x14ac:dyDescent="0.2">
      <c r="D1436" s="36"/>
      <c r="I1436" s="36"/>
    </row>
    <row r="1437" spans="4:9" x14ac:dyDescent="0.2">
      <c r="D1437" s="36"/>
      <c r="I1437" s="36"/>
    </row>
    <row r="1438" spans="4:9" x14ac:dyDescent="0.2">
      <c r="D1438" s="36"/>
      <c r="I1438" s="36"/>
    </row>
    <row r="1439" spans="4:9" x14ac:dyDescent="0.2">
      <c r="D1439" s="36"/>
      <c r="I1439" s="36"/>
    </row>
    <row r="1440" spans="4:9" x14ac:dyDescent="0.2">
      <c r="D1440" s="36"/>
      <c r="I1440" s="36"/>
    </row>
    <row r="1441" spans="4:9" x14ac:dyDescent="0.2">
      <c r="D1441" s="36"/>
      <c r="I1441" s="36"/>
    </row>
    <row r="1442" spans="4:9" x14ac:dyDescent="0.2">
      <c r="D1442" s="36"/>
      <c r="I1442" s="36"/>
    </row>
    <row r="1443" spans="4:9" x14ac:dyDescent="0.2">
      <c r="D1443" s="36"/>
      <c r="I1443" s="36"/>
    </row>
    <row r="1444" spans="4:9" x14ac:dyDescent="0.2">
      <c r="D1444" s="36"/>
      <c r="I1444" s="36"/>
    </row>
    <row r="1445" spans="4:9" x14ac:dyDescent="0.2">
      <c r="D1445" s="36"/>
      <c r="I1445" s="36"/>
    </row>
    <row r="1446" spans="4:9" x14ac:dyDescent="0.2">
      <c r="D1446" s="36"/>
      <c r="I1446" s="36"/>
    </row>
    <row r="1447" spans="4:9" x14ac:dyDescent="0.2">
      <c r="D1447" s="36"/>
      <c r="I1447" s="36"/>
    </row>
    <row r="1448" spans="4:9" x14ac:dyDescent="0.2">
      <c r="D1448" s="36"/>
      <c r="I1448" s="36"/>
    </row>
    <row r="1449" spans="4:9" x14ac:dyDescent="0.2">
      <c r="D1449" s="36"/>
      <c r="I1449" s="36"/>
    </row>
    <row r="1450" spans="4:9" x14ac:dyDescent="0.2">
      <c r="D1450" s="36"/>
      <c r="I1450" s="36"/>
    </row>
    <row r="1451" spans="4:9" x14ac:dyDescent="0.2">
      <c r="D1451" s="36"/>
      <c r="I1451" s="36"/>
    </row>
    <row r="1452" spans="4:9" x14ac:dyDescent="0.2">
      <c r="D1452" s="36"/>
      <c r="I1452" s="36"/>
    </row>
    <row r="1453" spans="4:9" x14ac:dyDescent="0.2">
      <c r="D1453" s="36"/>
      <c r="I1453" s="36"/>
    </row>
    <row r="1454" spans="4:9" x14ac:dyDescent="0.2">
      <c r="D1454" s="36"/>
      <c r="I1454" s="36"/>
    </row>
    <row r="1455" spans="4:9" x14ac:dyDescent="0.2">
      <c r="D1455" s="36"/>
      <c r="I1455" s="36"/>
    </row>
    <row r="1456" spans="4:9" x14ac:dyDescent="0.2">
      <c r="D1456" s="36"/>
      <c r="I1456" s="36"/>
    </row>
    <row r="1457" spans="4:9" x14ac:dyDescent="0.2">
      <c r="D1457" s="36"/>
      <c r="I1457" s="36"/>
    </row>
    <row r="1458" spans="4:9" x14ac:dyDescent="0.2">
      <c r="D1458" s="36"/>
      <c r="I1458" s="36"/>
    </row>
    <row r="1459" spans="4:9" x14ac:dyDescent="0.2">
      <c r="D1459" s="36"/>
      <c r="I1459" s="36"/>
    </row>
    <row r="1460" spans="4:9" x14ac:dyDescent="0.2">
      <c r="D1460" s="36"/>
      <c r="I1460" s="36"/>
    </row>
    <row r="1461" spans="4:9" x14ac:dyDescent="0.2">
      <c r="D1461" s="36"/>
      <c r="I1461" s="36"/>
    </row>
    <row r="1462" spans="4:9" x14ac:dyDescent="0.2">
      <c r="D1462" s="36"/>
      <c r="I1462" s="36"/>
    </row>
    <row r="1463" spans="4:9" x14ac:dyDescent="0.2">
      <c r="D1463" s="36"/>
      <c r="I1463" s="36"/>
    </row>
    <row r="1464" spans="4:9" x14ac:dyDescent="0.2">
      <c r="D1464" s="36"/>
      <c r="I1464" s="36"/>
    </row>
    <row r="1465" spans="4:9" x14ac:dyDescent="0.2">
      <c r="D1465" s="36"/>
      <c r="I1465" s="36"/>
    </row>
    <row r="1466" spans="4:9" x14ac:dyDescent="0.2">
      <c r="D1466" s="36"/>
      <c r="I1466" s="36"/>
    </row>
    <row r="1467" spans="4:9" x14ac:dyDescent="0.2">
      <c r="D1467" s="36"/>
      <c r="I1467" s="36"/>
    </row>
    <row r="1468" spans="4:9" x14ac:dyDescent="0.2">
      <c r="D1468" s="36"/>
      <c r="I1468" s="36"/>
    </row>
    <row r="1469" spans="4:9" x14ac:dyDescent="0.2">
      <c r="D1469" s="36"/>
      <c r="I1469" s="36"/>
    </row>
    <row r="1470" spans="4:9" x14ac:dyDescent="0.2">
      <c r="D1470" s="36"/>
      <c r="I1470" s="36"/>
    </row>
    <row r="1471" spans="4:9" x14ac:dyDescent="0.2">
      <c r="D1471" s="36"/>
      <c r="I1471" s="36"/>
    </row>
    <row r="1472" spans="4:9" x14ac:dyDescent="0.2">
      <c r="D1472" s="36"/>
      <c r="I1472" s="36"/>
    </row>
    <row r="1473" spans="4:9" x14ac:dyDescent="0.2">
      <c r="D1473" s="36"/>
      <c r="I1473" s="36"/>
    </row>
    <row r="1474" spans="4:9" x14ac:dyDescent="0.2">
      <c r="D1474" s="36"/>
      <c r="I1474" s="36"/>
    </row>
    <row r="1475" spans="4:9" x14ac:dyDescent="0.2">
      <c r="D1475" s="36"/>
      <c r="I1475" s="36"/>
    </row>
    <row r="1476" spans="4:9" x14ac:dyDescent="0.2">
      <c r="D1476" s="36"/>
      <c r="I1476" s="36"/>
    </row>
    <row r="1477" spans="4:9" x14ac:dyDescent="0.2">
      <c r="D1477" s="36"/>
      <c r="I1477" s="36"/>
    </row>
    <row r="1478" spans="4:9" x14ac:dyDescent="0.2">
      <c r="D1478" s="36"/>
      <c r="I1478" s="36"/>
    </row>
    <row r="1479" spans="4:9" x14ac:dyDescent="0.2">
      <c r="D1479" s="36"/>
      <c r="I1479" s="36"/>
    </row>
    <row r="1480" spans="4:9" x14ac:dyDescent="0.2">
      <c r="D1480" s="36"/>
      <c r="I1480" s="36"/>
    </row>
    <row r="1481" spans="4:9" x14ac:dyDescent="0.2">
      <c r="D1481" s="36"/>
      <c r="I1481" s="36"/>
    </row>
    <row r="1482" spans="4:9" x14ac:dyDescent="0.2">
      <c r="D1482" s="36"/>
      <c r="I1482" s="36"/>
    </row>
    <row r="1483" spans="4:9" x14ac:dyDescent="0.2">
      <c r="D1483" s="36"/>
      <c r="I1483" s="36"/>
    </row>
    <row r="1484" spans="4:9" x14ac:dyDescent="0.2">
      <c r="D1484" s="36"/>
      <c r="I1484" s="36"/>
    </row>
    <row r="1485" spans="4:9" x14ac:dyDescent="0.2">
      <c r="D1485" s="36"/>
      <c r="I1485" s="36"/>
    </row>
    <row r="1486" spans="4:9" x14ac:dyDescent="0.2">
      <c r="D1486" s="36"/>
      <c r="I1486" s="36"/>
    </row>
    <row r="1487" spans="4:9" x14ac:dyDescent="0.2">
      <c r="D1487" s="36"/>
      <c r="I1487" s="36"/>
    </row>
    <row r="1488" spans="4:9" x14ac:dyDescent="0.2">
      <c r="D1488" s="36"/>
      <c r="I1488" s="36"/>
    </row>
    <row r="1489" spans="4:9" x14ac:dyDescent="0.2">
      <c r="D1489" s="36"/>
      <c r="I1489" s="36"/>
    </row>
    <row r="1490" spans="4:9" x14ac:dyDescent="0.2">
      <c r="D1490" s="36"/>
      <c r="I1490" s="36"/>
    </row>
    <row r="1491" spans="4:9" x14ac:dyDescent="0.2">
      <c r="D1491" s="36"/>
      <c r="I1491" s="36"/>
    </row>
    <row r="1492" spans="4:9" x14ac:dyDescent="0.2">
      <c r="D1492" s="36"/>
      <c r="I1492" s="36"/>
    </row>
    <row r="1493" spans="4:9" x14ac:dyDescent="0.2">
      <c r="D1493" s="36"/>
      <c r="I1493" s="36"/>
    </row>
    <row r="1494" spans="4:9" x14ac:dyDescent="0.2">
      <c r="D1494" s="36"/>
      <c r="I1494" s="36"/>
    </row>
    <row r="1495" spans="4:9" x14ac:dyDescent="0.2">
      <c r="D1495" s="36"/>
      <c r="I1495" s="36"/>
    </row>
    <row r="1496" spans="4:9" x14ac:dyDescent="0.2">
      <c r="D1496" s="36"/>
      <c r="I1496" s="36"/>
    </row>
    <row r="1497" spans="4:9" x14ac:dyDescent="0.2">
      <c r="D1497" s="36"/>
      <c r="I1497" s="36"/>
    </row>
    <row r="1498" spans="4:9" x14ac:dyDescent="0.2">
      <c r="D1498" s="36"/>
      <c r="I1498" s="36"/>
    </row>
    <row r="1499" spans="4:9" x14ac:dyDescent="0.2">
      <c r="D1499" s="36"/>
      <c r="I1499" s="36"/>
    </row>
    <row r="1500" spans="4:9" x14ac:dyDescent="0.2">
      <c r="D1500" s="36"/>
      <c r="I1500" s="36"/>
    </row>
    <row r="1501" spans="4:9" x14ac:dyDescent="0.2">
      <c r="D1501" s="36"/>
      <c r="I1501" s="36"/>
    </row>
    <row r="1502" spans="4:9" x14ac:dyDescent="0.2">
      <c r="D1502" s="36"/>
      <c r="I1502" s="36"/>
    </row>
    <row r="1503" spans="4:9" x14ac:dyDescent="0.2">
      <c r="D1503" s="36"/>
      <c r="I1503" s="36"/>
    </row>
    <row r="1504" spans="4:9" x14ac:dyDescent="0.2">
      <c r="D1504" s="36"/>
      <c r="I1504" s="36"/>
    </row>
    <row r="1505" spans="4:9" x14ac:dyDescent="0.2">
      <c r="D1505" s="36"/>
      <c r="I1505" s="36"/>
    </row>
    <row r="1506" spans="4:9" x14ac:dyDescent="0.2">
      <c r="D1506" s="36"/>
      <c r="I1506" s="36"/>
    </row>
    <row r="1507" spans="4:9" x14ac:dyDescent="0.2">
      <c r="D1507" s="36"/>
      <c r="I1507" s="36"/>
    </row>
    <row r="1508" spans="4:9" x14ac:dyDescent="0.2">
      <c r="D1508" s="36"/>
      <c r="I1508" s="36"/>
    </row>
    <row r="1509" spans="4:9" x14ac:dyDescent="0.2">
      <c r="D1509" s="36"/>
      <c r="I1509" s="36"/>
    </row>
    <row r="1510" spans="4:9" x14ac:dyDescent="0.2">
      <c r="D1510" s="36"/>
      <c r="I1510" s="36"/>
    </row>
    <row r="1511" spans="4:9" x14ac:dyDescent="0.2">
      <c r="D1511" s="36"/>
      <c r="I1511" s="36"/>
    </row>
    <row r="1512" spans="4:9" x14ac:dyDescent="0.2">
      <c r="D1512" s="36"/>
      <c r="I1512" s="36"/>
    </row>
    <row r="1513" spans="4:9" x14ac:dyDescent="0.2">
      <c r="D1513" s="36"/>
      <c r="I1513" s="36"/>
    </row>
    <row r="1514" spans="4:9" x14ac:dyDescent="0.2">
      <c r="D1514" s="36"/>
      <c r="I1514" s="36"/>
    </row>
    <row r="1515" spans="4:9" x14ac:dyDescent="0.2">
      <c r="D1515" s="36"/>
      <c r="I1515" s="36"/>
    </row>
    <row r="1516" spans="4:9" x14ac:dyDescent="0.2">
      <c r="D1516" s="36"/>
      <c r="I1516" s="36"/>
    </row>
    <row r="1517" spans="4:9" x14ac:dyDescent="0.2">
      <c r="D1517" s="36"/>
      <c r="I1517" s="36"/>
    </row>
    <row r="1518" spans="4:9" x14ac:dyDescent="0.2">
      <c r="D1518" s="36"/>
      <c r="I1518" s="36"/>
    </row>
    <row r="1519" spans="4:9" x14ac:dyDescent="0.2">
      <c r="D1519" s="36"/>
      <c r="I1519" s="36"/>
    </row>
    <row r="1520" spans="4:9" x14ac:dyDescent="0.2">
      <c r="D1520" s="36"/>
      <c r="I1520" s="36"/>
    </row>
    <row r="1521" spans="4:9" x14ac:dyDescent="0.2">
      <c r="D1521" s="36"/>
      <c r="I1521" s="36"/>
    </row>
    <row r="1522" spans="4:9" x14ac:dyDescent="0.2">
      <c r="D1522" s="36"/>
      <c r="I1522" s="36"/>
    </row>
    <row r="1523" spans="4:9" x14ac:dyDescent="0.2">
      <c r="D1523" s="36"/>
      <c r="I1523" s="36"/>
    </row>
    <row r="1524" spans="4:9" x14ac:dyDescent="0.2">
      <c r="D1524" s="36"/>
      <c r="I1524" s="36"/>
    </row>
    <row r="1525" spans="4:9" x14ac:dyDescent="0.2">
      <c r="D1525" s="36"/>
      <c r="I1525" s="36"/>
    </row>
    <row r="1526" spans="4:9" x14ac:dyDescent="0.2">
      <c r="D1526" s="36"/>
      <c r="I1526" s="36"/>
    </row>
    <row r="1527" spans="4:9" x14ac:dyDescent="0.2">
      <c r="D1527" s="36"/>
      <c r="I1527" s="36"/>
    </row>
    <row r="1528" spans="4:9" x14ac:dyDescent="0.2">
      <c r="D1528" s="36"/>
      <c r="I1528" s="36"/>
    </row>
    <row r="1529" spans="4:9" x14ac:dyDescent="0.2">
      <c r="D1529" s="36"/>
      <c r="I1529" s="36"/>
    </row>
    <row r="1530" spans="4:9" x14ac:dyDescent="0.2">
      <c r="D1530" s="36"/>
      <c r="I1530" s="36"/>
    </row>
    <row r="1531" spans="4:9" x14ac:dyDescent="0.2">
      <c r="D1531" s="36"/>
      <c r="I1531" s="36"/>
    </row>
    <row r="1532" spans="4:9" x14ac:dyDescent="0.2">
      <c r="D1532" s="36"/>
      <c r="I1532" s="36"/>
    </row>
    <row r="1533" spans="4:9" x14ac:dyDescent="0.2">
      <c r="D1533" s="36"/>
      <c r="I1533" s="36"/>
    </row>
    <row r="1534" spans="4:9" x14ac:dyDescent="0.2">
      <c r="D1534" s="36"/>
      <c r="I1534" s="36"/>
    </row>
    <row r="1535" spans="4:9" x14ac:dyDescent="0.2">
      <c r="D1535" s="36"/>
      <c r="I1535" s="36"/>
    </row>
    <row r="1536" spans="4:9" x14ac:dyDescent="0.2">
      <c r="D1536" s="36"/>
      <c r="I1536" s="36"/>
    </row>
    <row r="1537" spans="4:9" x14ac:dyDescent="0.2">
      <c r="D1537" s="36"/>
      <c r="I1537" s="36"/>
    </row>
    <row r="1538" spans="4:9" x14ac:dyDescent="0.2">
      <c r="D1538" s="36"/>
      <c r="I1538" s="36"/>
    </row>
    <row r="1539" spans="4:9" x14ac:dyDescent="0.2">
      <c r="D1539" s="36"/>
      <c r="I1539" s="36"/>
    </row>
    <row r="1540" spans="4:9" x14ac:dyDescent="0.2">
      <c r="D1540" s="36"/>
      <c r="I1540" s="36"/>
    </row>
    <row r="1541" spans="4:9" x14ac:dyDescent="0.2">
      <c r="D1541" s="36"/>
      <c r="I1541" s="36"/>
    </row>
    <row r="1542" spans="4:9" x14ac:dyDescent="0.2">
      <c r="D1542" s="36"/>
      <c r="I1542" s="36"/>
    </row>
    <row r="1543" spans="4:9" x14ac:dyDescent="0.2">
      <c r="D1543" s="36"/>
      <c r="I1543" s="36"/>
    </row>
    <row r="1544" spans="4:9" x14ac:dyDescent="0.2">
      <c r="D1544" s="36"/>
      <c r="I1544" s="36"/>
    </row>
    <row r="1545" spans="4:9" x14ac:dyDescent="0.2">
      <c r="D1545" s="36"/>
      <c r="I1545" s="36"/>
    </row>
    <row r="1546" spans="4:9" x14ac:dyDescent="0.2">
      <c r="D1546" s="36"/>
      <c r="I1546" s="36"/>
    </row>
    <row r="1547" spans="4:9" x14ac:dyDescent="0.2">
      <c r="D1547" s="36"/>
      <c r="I1547" s="36"/>
    </row>
    <row r="1548" spans="4:9" x14ac:dyDescent="0.2">
      <c r="D1548" s="36"/>
      <c r="I1548" s="36"/>
    </row>
    <row r="1549" spans="4:9" x14ac:dyDescent="0.2">
      <c r="D1549" s="36"/>
      <c r="I1549" s="36"/>
    </row>
    <row r="1550" spans="4:9" x14ac:dyDescent="0.2">
      <c r="D1550" s="36"/>
      <c r="I1550" s="36"/>
    </row>
    <row r="1551" spans="4:9" x14ac:dyDescent="0.2">
      <c r="D1551" s="36"/>
      <c r="I1551" s="36"/>
    </row>
    <row r="1552" spans="4:9" x14ac:dyDescent="0.2">
      <c r="D1552" s="36"/>
      <c r="I1552" s="36"/>
    </row>
    <row r="1553" spans="4:9" x14ac:dyDescent="0.2">
      <c r="D1553" s="36"/>
      <c r="I1553" s="36"/>
    </row>
    <row r="1554" spans="4:9" x14ac:dyDescent="0.2">
      <c r="D1554" s="36"/>
      <c r="I1554" s="36"/>
    </row>
    <row r="1555" spans="4:9" x14ac:dyDescent="0.2">
      <c r="D1555" s="36"/>
      <c r="I1555" s="36"/>
    </row>
    <row r="1556" spans="4:9" x14ac:dyDescent="0.2">
      <c r="D1556" s="36"/>
      <c r="I1556" s="36"/>
    </row>
    <row r="1557" spans="4:9" x14ac:dyDescent="0.2">
      <c r="D1557" s="36"/>
      <c r="I1557" s="36"/>
    </row>
    <row r="1558" spans="4:9" x14ac:dyDescent="0.2">
      <c r="D1558" s="36"/>
      <c r="I1558" s="36"/>
    </row>
    <row r="1559" spans="4:9" x14ac:dyDescent="0.2">
      <c r="D1559" s="36"/>
      <c r="I1559" s="36"/>
    </row>
    <row r="1560" spans="4:9" x14ac:dyDescent="0.2">
      <c r="D1560" s="36"/>
      <c r="I1560" s="36"/>
    </row>
    <row r="1561" spans="4:9" x14ac:dyDescent="0.2">
      <c r="D1561" s="36"/>
      <c r="I1561" s="36"/>
    </row>
    <row r="1562" spans="4:9" x14ac:dyDescent="0.2">
      <c r="D1562" s="36"/>
      <c r="I1562" s="36"/>
    </row>
    <row r="1563" spans="4:9" x14ac:dyDescent="0.2">
      <c r="D1563" s="36"/>
      <c r="I1563" s="36"/>
    </row>
    <row r="1564" spans="4:9" x14ac:dyDescent="0.2">
      <c r="D1564" s="36"/>
      <c r="I1564" s="36"/>
    </row>
    <row r="1565" spans="4:9" x14ac:dyDescent="0.2">
      <c r="D1565" s="36"/>
      <c r="I1565" s="36"/>
    </row>
    <row r="1566" spans="4:9" x14ac:dyDescent="0.2">
      <c r="D1566" s="36"/>
      <c r="I1566" s="36"/>
    </row>
    <row r="1567" spans="4:9" x14ac:dyDescent="0.2">
      <c r="D1567" s="36"/>
      <c r="I1567" s="36"/>
    </row>
    <row r="1568" spans="4:9" x14ac:dyDescent="0.2">
      <c r="D1568" s="36"/>
      <c r="I1568" s="36"/>
    </row>
    <row r="1569" spans="4:9" x14ac:dyDescent="0.2">
      <c r="D1569" s="36"/>
      <c r="I1569" s="36"/>
    </row>
    <row r="1570" spans="4:9" x14ac:dyDescent="0.2">
      <c r="D1570" s="36"/>
      <c r="I1570" s="36"/>
    </row>
    <row r="1571" spans="4:9" x14ac:dyDescent="0.2">
      <c r="D1571" s="36"/>
      <c r="I1571" s="36"/>
    </row>
    <row r="1572" spans="4:9" x14ac:dyDescent="0.2">
      <c r="D1572" s="36"/>
      <c r="I1572" s="36"/>
    </row>
    <row r="1573" spans="4:9" x14ac:dyDescent="0.2">
      <c r="D1573" s="36"/>
      <c r="I1573" s="36"/>
    </row>
    <row r="1574" spans="4:9" x14ac:dyDescent="0.2">
      <c r="D1574" s="36"/>
      <c r="I1574" s="36"/>
    </row>
    <row r="1575" spans="4:9" x14ac:dyDescent="0.2">
      <c r="D1575" s="36"/>
      <c r="I1575" s="36"/>
    </row>
    <row r="1576" spans="4:9" x14ac:dyDescent="0.2">
      <c r="D1576" s="36"/>
      <c r="I1576" s="36"/>
    </row>
    <row r="1577" spans="4:9" x14ac:dyDescent="0.2">
      <c r="D1577" s="36"/>
      <c r="I1577" s="36"/>
    </row>
    <row r="1578" spans="4:9" x14ac:dyDescent="0.2">
      <c r="D1578" s="36"/>
      <c r="I1578" s="36"/>
    </row>
    <row r="1579" spans="4:9" x14ac:dyDescent="0.2">
      <c r="D1579" s="36"/>
      <c r="I1579" s="36"/>
    </row>
    <row r="1580" spans="4:9" x14ac:dyDescent="0.2">
      <c r="D1580" s="36"/>
      <c r="I1580" s="36"/>
    </row>
    <row r="1581" spans="4:9" x14ac:dyDescent="0.2">
      <c r="D1581" s="36"/>
      <c r="I1581" s="36"/>
    </row>
    <row r="1582" spans="4:9" x14ac:dyDescent="0.2">
      <c r="D1582" s="36"/>
      <c r="I1582" s="36"/>
    </row>
    <row r="1583" spans="4:9" x14ac:dyDescent="0.2">
      <c r="D1583" s="36"/>
      <c r="I1583" s="36"/>
    </row>
    <row r="1584" spans="4:9" x14ac:dyDescent="0.2">
      <c r="D1584" s="36"/>
      <c r="I1584" s="36"/>
    </row>
    <row r="1585" spans="4:9" x14ac:dyDescent="0.2">
      <c r="D1585" s="36"/>
      <c r="I1585" s="36"/>
    </row>
    <row r="1586" spans="4:9" x14ac:dyDescent="0.2">
      <c r="D1586" s="36"/>
      <c r="I1586" s="36"/>
    </row>
    <row r="1587" spans="4:9" x14ac:dyDescent="0.2">
      <c r="D1587" s="36"/>
      <c r="I1587" s="36"/>
    </row>
    <row r="1588" spans="4:9" x14ac:dyDescent="0.2">
      <c r="D1588" s="36"/>
      <c r="I1588" s="36"/>
    </row>
    <row r="1589" spans="4:9" x14ac:dyDescent="0.2">
      <c r="D1589" s="36"/>
      <c r="I1589" s="36"/>
    </row>
    <row r="1590" spans="4:9" x14ac:dyDescent="0.2">
      <c r="D1590" s="36"/>
      <c r="I1590" s="36"/>
    </row>
    <row r="1591" spans="4:9" x14ac:dyDescent="0.2">
      <c r="D1591" s="36"/>
      <c r="I1591" s="36"/>
    </row>
    <row r="1592" spans="4:9" x14ac:dyDescent="0.2">
      <c r="D1592" s="36"/>
      <c r="I1592" s="36"/>
    </row>
    <row r="1593" spans="4:9" x14ac:dyDescent="0.2">
      <c r="D1593" s="36"/>
      <c r="I1593" s="36"/>
    </row>
    <row r="1594" spans="4:9" x14ac:dyDescent="0.2">
      <c r="D1594" s="36"/>
      <c r="I1594" s="36"/>
    </row>
    <row r="1595" spans="4:9" x14ac:dyDescent="0.2">
      <c r="D1595" s="36"/>
      <c r="I1595" s="36"/>
    </row>
    <row r="1596" spans="4:9" x14ac:dyDescent="0.2">
      <c r="D1596" s="36"/>
      <c r="I1596" s="36"/>
    </row>
    <row r="1597" spans="4:9" x14ac:dyDescent="0.2">
      <c r="D1597" s="36"/>
      <c r="I1597" s="36"/>
    </row>
    <row r="1598" spans="4:9" x14ac:dyDescent="0.2">
      <c r="D1598" s="36"/>
      <c r="I1598" s="36"/>
    </row>
    <row r="1599" spans="4:9" x14ac:dyDescent="0.2">
      <c r="D1599" s="36"/>
      <c r="I1599" s="36"/>
    </row>
    <row r="1600" spans="4:9" x14ac:dyDescent="0.2">
      <c r="D1600" s="36"/>
      <c r="I1600" s="36"/>
    </row>
    <row r="1601" spans="4:9" x14ac:dyDescent="0.2">
      <c r="D1601" s="36"/>
      <c r="I1601" s="36"/>
    </row>
    <row r="1602" spans="4:9" x14ac:dyDescent="0.2">
      <c r="D1602" s="36"/>
      <c r="I1602" s="36"/>
    </row>
    <row r="1603" spans="4:9" x14ac:dyDescent="0.2">
      <c r="D1603" s="36"/>
      <c r="I1603" s="36"/>
    </row>
    <row r="1604" spans="4:9" x14ac:dyDescent="0.2">
      <c r="D1604" s="36"/>
      <c r="I1604" s="36"/>
    </row>
    <row r="1605" spans="4:9" x14ac:dyDescent="0.2">
      <c r="D1605" s="36"/>
      <c r="I1605" s="36"/>
    </row>
    <row r="1606" spans="4:9" x14ac:dyDescent="0.2">
      <c r="D1606" s="36"/>
      <c r="I1606" s="36"/>
    </row>
    <row r="1607" spans="4:9" x14ac:dyDescent="0.2">
      <c r="D1607" s="36"/>
      <c r="I1607" s="36"/>
    </row>
    <row r="1608" spans="4:9" x14ac:dyDescent="0.2">
      <c r="D1608" s="36"/>
      <c r="I1608" s="36"/>
    </row>
    <row r="1609" spans="4:9" x14ac:dyDescent="0.2">
      <c r="D1609" s="36"/>
      <c r="I1609" s="36"/>
    </row>
    <row r="1610" spans="4:9" x14ac:dyDescent="0.2">
      <c r="D1610" s="36"/>
      <c r="I1610" s="36"/>
    </row>
    <row r="1611" spans="4:9" x14ac:dyDescent="0.2">
      <c r="D1611" s="36"/>
      <c r="I1611" s="36"/>
    </row>
    <row r="1612" spans="4:9" x14ac:dyDescent="0.2">
      <c r="D1612" s="36"/>
      <c r="I1612" s="36"/>
    </row>
    <row r="1613" spans="4:9" x14ac:dyDescent="0.2">
      <c r="D1613" s="36"/>
      <c r="I1613" s="36"/>
    </row>
    <row r="1614" spans="4:9" x14ac:dyDescent="0.2">
      <c r="D1614" s="36"/>
      <c r="I1614" s="36"/>
    </row>
    <row r="1615" spans="4:9" x14ac:dyDescent="0.2">
      <c r="D1615" s="36"/>
      <c r="I1615" s="36"/>
    </row>
    <row r="1616" spans="4:9" x14ac:dyDescent="0.2">
      <c r="D1616" s="36"/>
      <c r="I1616" s="36"/>
    </row>
    <row r="1617" spans="4:9" x14ac:dyDescent="0.2">
      <c r="D1617" s="36"/>
      <c r="I1617" s="36"/>
    </row>
    <row r="1618" spans="4:9" x14ac:dyDescent="0.2">
      <c r="D1618" s="36"/>
      <c r="I1618" s="36"/>
    </row>
    <row r="1619" spans="4:9" x14ac:dyDescent="0.2">
      <c r="D1619" s="36"/>
      <c r="I1619" s="36"/>
    </row>
    <row r="1620" spans="4:9" x14ac:dyDescent="0.2">
      <c r="D1620" s="36"/>
      <c r="I1620" s="36"/>
    </row>
    <row r="1621" spans="4:9" x14ac:dyDescent="0.2">
      <c r="D1621" s="36"/>
      <c r="I1621" s="36"/>
    </row>
    <row r="1622" spans="4:9" x14ac:dyDescent="0.2">
      <c r="D1622" s="36"/>
      <c r="I1622" s="36"/>
    </row>
    <row r="1623" spans="4:9" x14ac:dyDescent="0.2">
      <c r="D1623" s="36"/>
      <c r="I1623" s="36"/>
    </row>
    <row r="1624" spans="4:9" x14ac:dyDescent="0.2">
      <c r="D1624" s="36"/>
      <c r="I1624" s="36"/>
    </row>
    <row r="1625" spans="4:9" x14ac:dyDescent="0.2">
      <c r="D1625" s="36"/>
      <c r="I1625" s="36"/>
    </row>
    <row r="1626" spans="4:9" x14ac:dyDescent="0.2">
      <c r="D1626" s="36"/>
      <c r="I1626" s="36"/>
    </row>
    <row r="1627" spans="4:9" x14ac:dyDescent="0.2">
      <c r="D1627" s="36"/>
      <c r="I1627" s="36"/>
    </row>
    <row r="1628" spans="4:9" x14ac:dyDescent="0.2">
      <c r="D1628" s="36"/>
      <c r="I1628" s="36"/>
    </row>
    <row r="1629" spans="4:9" x14ac:dyDescent="0.2">
      <c r="D1629" s="36"/>
      <c r="I1629" s="36"/>
    </row>
    <row r="1630" spans="4:9" x14ac:dyDescent="0.2">
      <c r="D1630" s="36"/>
      <c r="I1630" s="36"/>
    </row>
    <row r="1631" spans="4:9" x14ac:dyDescent="0.2">
      <c r="D1631" s="36"/>
      <c r="I1631" s="36"/>
    </row>
    <row r="1632" spans="4:9" x14ac:dyDescent="0.2">
      <c r="D1632" s="36"/>
      <c r="I1632" s="36"/>
    </row>
    <row r="1633" spans="4:9" x14ac:dyDescent="0.2">
      <c r="D1633" s="36"/>
      <c r="I1633" s="36"/>
    </row>
    <row r="1634" spans="4:9" x14ac:dyDescent="0.2">
      <c r="D1634" s="36"/>
      <c r="I1634" s="36"/>
    </row>
    <row r="1635" spans="4:9" x14ac:dyDescent="0.2">
      <c r="D1635" s="36"/>
      <c r="I1635" s="36"/>
    </row>
    <row r="1636" spans="4:9" x14ac:dyDescent="0.2">
      <c r="D1636" s="36"/>
      <c r="I1636" s="36"/>
    </row>
    <row r="1637" spans="4:9" x14ac:dyDescent="0.2">
      <c r="D1637" s="36"/>
      <c r="I1637" s="36"/>
    </row>
    <row r="1638" spans="4:9" x14ac:dyDescent="0.2">
      <c r="D1638" s="36"/>
      <c r="I1638" s="36"/>
    </row>
    <row r="1639" spans="4:9" x14ac:dyDescent="0.2">
      <c r="D1639" s="36"/>
      <c r="I1639" s="36"/>
    </row>
    <row r="1640" spans="4:9" x14ac:dyDescent="0.2">
      <c r="D1640" s="36"/>
      <c r="I1640" s="36"/>
    </row>
    <row r="1641" spans="4:9" x14ac:dyDescent="0.2">
      <c r="D1641" s="36"/>
      <c r="I1641" s="36"/>
    </row>
    <row r="1642" spans="4:9" x14ac:dyDescent="0.2">
      <c r="D1642" s="36"/>
      <c r="I1642" s="36"/>
    </row>
    <row r="1643" spans="4:9" x14ac:dyDescent="0.2">
      <c r="D1643" s="36"/>
      <c r="I1643" s="36"/>
    </row>
    <row r="1644" spans="4:9" x14ac:dyDescent="0.2">
      <c r="D1644" s="36"/>
      <c r="I1644" s="36"/>
    </row>
    <row r="1645" spans="4:9" x14ac:dyDescent="0.2">
      <c r="D1645" s="36"/>
      <c r="I1645" s="36"/>
    </row>
    <row r="1646" spans="4:9" x14ac:dyDescent="0.2">
      <c r="D1646" s="36"/>
      <c r="I1646" s="36"/>
    </row>
    <row r="1647" spans="4:9" x14ac:dyDescent="0.2">
      <c r="D1647" s="36"/>
      <c r="I1647" s="36"/>
    </row>
    <row r="1648" spans="4:9" x14ac:dyDescent="0.2">
      <c r="D1648" s="36"/>
      <c r="I1648" s="36"/>
    </row>
    <row r="1649" spans="4:9" x14ac:dyDescent="0.2">
      <c r="D1649" s="36"/>
      <c r="I1649" s="36"/>
    </row>
    <row r="1650" spans="4:9" x14ac:dyDescent="0.2">
      <c r="D1650" s="36"/>
      <c r="I1650" s="36"/>
    </row>
    <row r="1651" spans="4:9" x14ac:dyDescent="0.2">
      <c r="D1651" s="36"/>
      <c r="I1651" s="36"/>
    </row>
    <row r="1652" spans="4:9" x14ac:dyDescent="0.2">
      <c r="D1652" s="36"/>
      <c r="I1652" s="36"/>
    </row>
    <row r="1653" spans="4:9" x14ac:dyDescent="0.2">
      <c r="D1653" s="36"/>
      <c r="I1653" s="36"/>
    </row>
    <row r="1654" spans="4:9" x14ac:dyDescent="0.2">
      <c r="D1654" s="36"/>
      <c r="I1654" s="36"/>
    </row>
    <row r="1655" spans="4:9" x14ac:dyDescent="0.2">
      <c r="D1655" s="36"/>
      <c r="I1655" s="36"/>
    </row>
    <row r="1656" spans="4:9" x14ac:dyDescent="0.2">
      <c r="D1656" s="36"/>
      <c r="I1656" s="36"/>
    </row>
    <row r="1657" spans="4:9" x14ac:dyDescent="0.2">
      <c r="D1657" s="36"/>
      <c r="I1657" s="36"/>
    </row>
    <row r="1658" spans="4:9" x14ac:dyDescent="0.2">
      <c r="D1658" s="36"/>
      <c r="I1658" s="36"/>
    </row>
    <row r="1659" spans="4:9" x14ac:dyDescent="0.2">
      <c r="D1659" s="36"/>
      <c r="I1659" s="36"/>
    </row>
    <row r="1660" spans="4:9" x14ac:dyDescent="0.2">
      <c r="D1660" s="36"/>
      <c r="I1660" s="36"/>
    </row>
    <row r="1661" spans="4:9" x14ac:dyDescent="0.2">
      <c r="D1661" s="36"/>
      <c r="I1661" s="36"/>
    </row>
    <row r="1662" spans="4:9" x14ac:dyDescent="0.2">
      <c r="D1662" s="36"/>
      <c r="I1662" s="36"/>
    </row>
    <row r="1663" spans="4:9" x14ac:dyDescent="0.2">
      <c r="D1663" s="36"/>
      <c r="I1663" s="36"/>
    </row>
    <row r="1664" spans="4:9" x14ac:dyDescent="0.2">
      <c r="D1664" s="36"/>
      <c r="I1664" s="36"/>
    </row>
    <row r="1665" spans="4:9" x14ac:dyDescent="0.2">
      <c r="D1665" s="36"/>
      <c r="I1665" s="36"/>
    </row>
    <row r="1666" spans="4:9" x14ac:dyDescent="0.2">
      <c r="D1666" s="36"/>
      <c r="I1666" s="36"/>
    </row>
    <row r="1667" spans="4:9" x14ac:dyDescent="0.2">
      <c r="D1667" s="36"/>
      <c r="I1667" s="36"/>
    </row>
    <row r="1668" spans="4:9" x14ac:dyDescent="0.2">
      <c r="D1668" s="36"/>
      <c r="I1668" s="36"/>
    </row>
    <row r="1669" spans="4:9" x14ac:dyDescent="0.2">
      <c r="D1669" s="36"/>
      <c r="I1669" s="36"/>
    </row>
    <row r="1670" spans="4:9" x14ac:dyDescent="0.2">
      <c r="D1670" s="36"/>
      <c r="I1670" s="36"/>
    </row>
    <row r="1671" spans="4:9" x14ac:dyDescent="0.2">
      <c r="D1671" s="36"/>
      <c r="I1671" s="36"/>
    </row>
    <row r="1672" spans="4:9" x14ac:dyDescent="0.2">
      <c r="D1672" s="36"/>
      <c r="I1672" s="36"/>
    </row>
    <row r="1673" spans="4:9" x14ac:dyDescent="0.2">
      <c r="D1673" s="36"/>
      <c r="I1673" s="36"/>
    </row>
    <row r="1674" spans="4:9" x14ac:dyDescent="0.2">
      <c r="D1674" s="36"/>
      <c r="I1674" s="36"/>
    </row>
    <row r="1675" spans="4:9" x14ac:dyDescent="0.2">
      <c r="D1675" s="36"/>
      <c r="I1675" s="36"/>
    </row>
    <row r="1676" spans="4:9" x14ac:dyDescent="0.2">
      <c r="D1676" s="36"/>
      <c r="I1676" s="36"/>
    </row>
    <row r="1677" spans="4:9" x14ac:dyDescent="0.2">
      <c r="D1677" s="36"/>
      <c r="I1677" s="36"/>
    </row>
    <row r="1678" spans="4:9" x14ac:dyDescent="0.2">
      <c r="D1678" s="36"/>
      <c r="I1678" s="36"/>
    </row>
    <row r="1679" spans="4:9" x14ac:dyDescent="0.2">
      <c r="D1679" s="36"/>
      <c r="I1679" s="36"/>
    </row>
    <row r="1680" spans="4:9" x14ac:dyDescent="0.2">
      <c r="D1680" s="36"/>
      <c r="I1680" s="36"/>
    </row>
    <row r="1681" spans="4:9" x14ac:dyDescent="0.2">
      <c r="D1681" s="36"/>
      <c r="I1681" s="36"/>
    </row>
    <row r="1682" spans="4:9" x14ac:dyDescent="0.2">
      <c r="D1682" s="36"/>
      <c r="I1682" s="36"/>
    </row>
    <row r="1683" spans="4:9" x14ac:dyDescent="0.2">
      <c r="D1683" s="36"/>
      <c r="I1683" s="36"/>
    </row>
    <row r="1684" spans="4:9" x14ac:dyDescent="0.2">
      <c r="D1684" s="36"/>
      <c r="I1684" s="36"/>
    </row>
    <row r="1685" spans="4:9" x14ac:dyDescent="0.2">
      <c r="D1685" s="36"/>
      <c r="I1685" s="36"/>
    </row>
    <row r="1686" spans="4:9" x14ac:dyDescent="0.2">
      <c r="D1686" s="36"/>
      <c r="I1686" s="36"/>
    </row>
    <row r="1687" spans="4:9" x14ac:dyDescent="0.2">
      <c r="D1687" s="36"/>
      <c r="I1687" s="36"/>
    </row>
    <row r="1688" spans="4:9" x14ac:dyDescent="0.2">
      <c r="D1688" s="36"/>
      <c r="I1688" s="36"/>
    </row>
    <row r="1689" spans="4:9" x14ac:dyDescent="0.2">
      <c r="D1689" s="36"/>
      <c r="I1689" s="36"/>
    </row>
    <row r="1690" spans="4:9" x14ac:dyDescent="0.2">
      <c r="D1690" s="36"/>
      <c r="I1690" s="36"/>
    </row>
    <row r="1691" spans="4:9" x14ac:dyDescent="0.2">
      <c r="D1691" s="36"/>
      <c r="I1691" s="36"/>
    </row>
    <row r="1692" spans="4:9" x14ac:dyDescent="0.2">
      <c r="D1692" s="36"/>
      <c r="I1692" s="36"/>
    </row>
    <row r="1693" spans="4:9" x14ac:dyDescent="0.2">
      <c r="D1693" s="36"/>
      <c r="I1693" s="36"/>
    </row>
    <row r="1694" spans="4:9" x14ac:dyDescent="0.2">
      <c r="D1694" s="36"/>
      <c r="I1694" s="36"/>
    </row>
    <row r="1695" spans="4:9" x14ac:dyDescent="0.2">
      <c r="D1695" s="36"/>
      <c r="I1695" s="36"/>
    </row>
    <row r="1696" spans="4:9" x14ac:dyDescent="0.2">
      <c r="D1696" s="36"/>
      <c r="I1696" s="36"/>
    </row>
    <row r="1697" spans="4:9" x14ac:dyDescent="0.2">
      <c r="D1697" s="36"/>
      <c r="I1697" s="36"/>
    </row>
    <row r="1698" spans="4:9" x14ac:dyDescent="0.2">
      <c r="D1698" s="36"/>
      <c r="I1698" s="36"/>
    </row>
    <row r="1699" spans="4:9" x14ac:dyDescent="0.2">
      <c r="D1699" s="36"/>
      <c r="I1699" s="36"/>
    </row>
    <row r="1700" spans="4:9" x14ac:dyDescent="0.2">
      <c r="D1700" s="36"/>
      <c r="I1700" s="36"/>
    </row>
    <row r="1701" spans="4:9" x14ac:dyDescent="0.2">
      <c r="D1701" s="36"/>
      <c r="I1701" s="36"/>
    </row>
    <row r="1702" spans="4:9" x14ac:dyDescent="0.2">
      <c r="D1702" s="36"/>
      <c r="I1702" s="36"/>
    </row>
    <row r="1703" spans="4:9" x14ac:dyDescent="0.2">
      <c r="D1703" s="36"/>
      <c r="I1703" s="36"/>
    </row>
    <row r="1704" spans="4:9" x14ac:dyDescent="0.2">
      <c r="D1704" s="36"/>
      <c r="I1704" s="36"/>
    </row>
    <row r="1705" spans="4:9" x14ac:dyDescent="0.2">
      <c r="D1705" s="36"/>
      <c r="I1705" s="36"/>
    </row>
    <row r="1706" spans="4:9" x14ac:dyDescent="0.2">
      <c r="D1706" s="36"/>
      <c r="I1706" s="36"/>
    </row>
    <row r="1707" spans="4:9" x14ac:dyDescent="0.2">
      <c r="D1707" s="36"/>
      <c r="I1707" s="36"/>
    </row>
    <row r="1708" spans="4:9" x14ac:dyDescent="0.2">
      <c r="D1708" s="36"/>
      <c r="I1708" s="36"/>
    </row>
    <row r="1709" spans="4:9" x14ac:dyDescent="0.2">
      <c r="D1709" s="36"/>
      <c r="I1709" s="36"/>
    </row>
    <row r="1710" spans="4:9" x14ac:dyDescent="0.2">
      <c r="D1710" s="36"/>
      <c r="I1710" s="36"/>
    </row>
    <row r="1711" spans="4:9" x14ac:dyDescent="0.2">
      <c r="D1711" s="36"/>
      <c r="I1711" s="36"/>
    </row>
    <row r="1712" spans="4:9" x14ac:dyDescent="0.2">
      <c r="D1712" s="36"/>
      <c r="I1712" s="36"/>
    </row>
    <row r="1713" spans="4:9" x14ac:dyDescent="0.2">
      <c r="D1713" s="36"/>
      <c r="I1713" s="36"/>
    </row>
    <row r="1714" spans="4:9" x14ac:dyDescent="0.2">
      <c r="D1714" s="36"/>
      <c r="I1714" s="36"/>
    </row>
    <row r="1715" spans="4:9" x14ac:dyDescent="0.2">
      <c r="D1715" s="36"/>
      <c r="I1715" s="36"/>
    </row>
    <row r="1716" spans="4:9" x14ac:dyDescent="0.2">
      <c r="D1716" s="36"/>
      <c r="I1716" s="36"/>
    </row>
    <row r="1717" spans="4:9" x14ac:dyDescent="0.2">
      <c r="D1717" s="36"/>
      <c r="I1717" s="36"/>
    </row>
    <row r="1718" spans="4:9" x14ac:dyDescent="0.2">
      <c r="D1718" s="36"/>
      <c r="I1718" s="36"/>
    </row>
    <row r="1719" spans="4:9" x14ac:dyDescent="0.2">
      <c r="D1719" s="36"/>
      <c r="I1719" s="36"/>
    </row>
    <row r="1720" spans="4:9" x14ac:dyDescent="0.2">
      <c r="D1720" s="36"/>
      <c r="I1720" s="36"/>
    </row>
    <row r="1721" spans="4:9" x14ac:dyDescent="0.2">
      <c r="D1721" s="36"/>
      <c r="I1721" s="36"/>
    </row>
    <row r="1722" spans="4:9" x14ac:dyDescent="0.2">
      <c r="D1722" s="36"/>
      <c r="I1722" s="36"/>
    </row>
    <row r="1723" spans="4:9" x14ac:dyDescent="0.2">
      <c r="D1723" s="36"/>
      <c r="I1723" s="36"/>
    </row>
    <row r="1724" spans="4:9" x14ac:dyDescent="0.2">
      <c r="D1724" s="36"/>
      <c r="I1724" s="36"/>
    </row>
    <row r="1725" spans="4:9" x14ac:dyDescent="0.2">
      <c r="D1725" s="36"/>
      <c r="I1725" s="36"/>
    </row>
    <row r="1726" spans="4:9" x14ac:dyDescent="0.2">
      <c r="D1726" s="36"/>
      <c r="I1726" s="36"/>
    </row>
    <row r="1727" spans="4:9" x14ac:dyDescent="0.2">
      <c r="D1727" s="36"/>
      <c r="I1727" s="36"/>
    </row>
    <row r="1728" spans="4:9" x14ac:dyDescent="0.2">
      <c r="D1728" s="36"/>
      <c r="I1728" s="36"/>
    </row>
    <row r="1729" spans="4:9" x14ac:dyDescent="0.2">
      <c r="D1729" s="36"/>
      <c r="I1729" s="36"/>
    </row>
    <row r="1730" spans="4:9" x14ac:dyDescent="0.2">
      <c r="D1730" s="36"/>
      <c r="I1730" s="36"/>
    </row>
    <row r="1731" spans="4:9" x14ac:dyDescent="0.2">
      <c r="D1731" s="36"/>
      <c r="I1731" s="36"/>
    </row>
    <row r="1732" spans="4:9" x14ac:dyDescent="0.2">
      <c r="D1732" s="36"/>
      <c r="I1732" s="36"/>
    </row>
    <row r="1733" spans="4:9" x14ac:dyDescent="0.2">
      <c r="D1733" s="36"/>
      <c r="I1733" s="36"/>
    </row>
    <row r="1734" spans="4:9" x14ac:dyDescent="0.2">
      <c r="D1734" s="36"/>
      <c r="I1734" s="36"/>
    </row>
    <row r="1735" spans="4:9" x14ac:dyDescent="0.2">
      <c r="D1735" s="36"/>
      <c r="I1735" s="36"/>
    </row>
    <row r="1736" spans="4:9" x14ac:dyDescent="0.2">
      <c r="D1736" s="36"/>
      <c r="I1736" s="36"/>
    </row>
    <row r="1737" spans="4:9" x14ac:dyDescent="0.2">
      <c r="D1737" s="36"/>
      <c r="I1737" s="36"/>
    </row>
    <row r="1738" spans="4:9" x14ac:dyDescent="0.2">
      <c r="D1738" s="36"/>
      <c r="I1738" s="36"/>
    </row>
    <row r="1739" spans="4:9" x14ac:dyDescent="0.2">
      <c r="D1739" s="36"/>
      <c r="I1739" s="36"/>
    </row>
    <row r="1740" spans="4:9" x14ac:dyDescent="0.2">
      <c r="D1740" s="36"/>
      <c r="I1740" s="36"/>
    </row>
    <row r="1741" spans="4:9" x14ac:dyDescent="0.2">
      <c r="D1741" s="36"/>
      <c r="I1741" s="36"/>
    </row>
    <row r="1742" spans="4:9" x14ac:dyDescent="0.2">
      <c r="D1742" s="36"/>
      <c r="I1742" s="36"/>
    </row>
    <row r="1743" spans="4:9" x14ac:dyDescent="0.2">
      <c r="D1743" s="36"/>
      <c r="I1743" s="36"/>
    </row>
    <row r="1744" spans="4:9" x14ac:dyDescent="0.2">
      <c r="D1744" s="36"/>
      <c r="I1744" s="36"/>
    </row>
    <row r="1745" spans="4:9" x14ac:dyDescent="0.2">
      <c r="D1745" s="36"/>
      <c r="I1745" s="36"/>
    </row>
    <row r="1746" spans="4:9" x14ac:dyDescent="0.2">
      <c r="D1746" s="36"/>
      <c r="I1746" s="36"/>
    </row>
    <row r="1747" spans="4:9" x14ac:dyDescent="0.2">
      <c r="D1747" s="36"/>
      <c r="I1747" s="36"/>
    </row>
    <row r="1748" spans="4:9" x14ac:dyDescent="0.2">
      <c r="D1748" s="36"/>
      <c r="I1748" s="36"/>
    </row>
    <row r="1749" spans="4:9" x14ac:dyDescent="0.2">
      <c r="D1749" s="36"/>
      <c r="I1749" s="36"/>
    </row>
    <row r="1750" spans="4:9" x14ac:dyDescent="0.2">
      <c r="D1750" s="36"/>
      <c r="I1750" s="36"/>
    </row>
    <row r="1751" spans="4:9" x14ac:dyDescent="0.2">
      <c r="D1751" s="36"/>
      <c r="I1751" s="36"/>
    </row>
    <row r="1752" spans="4:9" x14ac:dyDescent="0.2">
      <c r="D1752" s="36"/>
      <c r="I1752" s="36"/>
    </row>
    <row r="1753" spans="4:9" x14ac:dyDescent="0.2">
      <c r="D1753" s="36"/>
      <c r="I1753" s="36"/>
    </row>
    <row r="1754" spans="4:9" x14ac:dyDescent="0.2">
      <c r="D1754" s="36"/>
      <c r="I1754" s="36"/>
    </row>
    <row r="1755" spans="4:9" x14ac:dyDescent="0.2">
      <c r="D1755" s="36"/>
      <c r="I1755" s="36"/>
    </row>
    <row r="1756" spans="4:9" x14ac:dyDescent="0.2">
      <c r="D1756" s="36"/>
      <c r="I1756" s="36"/>
    </row>
    <row r="1757" spans="4:9" x14ac:dyDescent="0.2">
      <c r="D1757" s="36"/>
      <c r="I1757" s="36"/>
    </row>
    <row r="1758" spans="4:9" x14ac:dyDescent="0.2">
      <c r="D1758" s="36"/>
      <c r="I1758" s="36"/>
    </row>
    <row r="1759" spans="4:9" x14ac:dyDescent="0.2">
      <c r="D1759" s="36"/>
      <c r="I1759" s="36"/>
    </row>
    <row r="1760" spans="4:9" x14ac:dyDescent="0.2">
      <c r="D1760" s="36"/>
      <c r="I1760" s="36"/>
    </row>
    <row r="1761" spans="4:9" x14ac:dyDescent="0.2">
      <c r="D1761" s="36"/>
      <c r="I1761" s="36"/>
    </row>
    <row r="1762" spans="4:9" x14ac:dyDescent="0.2">
      <c r="D1762" s="36"/>
      <c r="I1762" s="36"/>
    </row>
    <row r="1763" spans="4:9" x14ac:dyDescent="0.2">
      <c r="D1763" s="36"/>
      <c r="I1763" s="36"/>
    </row>
    <row r="1764" spans="4:9" x14ac:dyDescent="0.2">
      <c r="D1764" s="36"/>
      <c r="I1764" s="36"/>
    </row>
    <row r="1765" spans="4:9" x14ac:dyDescent="0.2">
      <c r="D1765" s="36"/>
      <c r="I1765" s="36"/>
    </row>
    <row r="1766" spans="4:9" x14ac:dyDescent="0.2">
      <c r="D1766" s="36"/>
      <c r="I1766" s="36"/>
    </row>
    <row r="1767" spans="4:9" x14ac:dyDescent="0.2">
      <c r="D1767" s="36"/>
      <c r="I1767" s="36"/>
    </row>
    <row r="1768" spans="4:9" x14ac:dyDescent="0.2">
      <c r="D1768" s="36"/>
      <c r="I1768" s="36"/>
    </row>
    <row r="1769" spans="4:9" x14ac:dyDescent="0.2">
      <c r="D1769" s="36"/>
      <c r="I1769" s="36"/>
    </row>
    <row r="1770" spans="4:9" x14ac:dyDescent="0.2">
      <c r="D1770" s="36"/>
      <c r="I1770" s="36"/>
    </row>
    <row r="1771" spans="4:9" x14ac:dyDescent="0.2">
      <c r="D1771" s="36"/>
      <c r="I1771" s="36"/>
    </row>
    <row r="1772" spans="4:9" x14ac:dyDescent="0.2">
      <c r="D1772" s="36"/>
      <c r="I1772" s="36"/>
    </row>
    <row r="1773" spans="4:9" x14ac:dyDescent="0.2">
      <c r="D1773" s="36"/>
      <c r="I1773" s="36"/>
    </row>
    <row r="1774" spans="4:9" x14ac:dyDescent="0.2">
      <c r="D1774" s="36"/>
      <c r="I1774" s="36"/>
    </row>
    <row r="1775" spans="4:9" x14ac:dyDescent="0.2">
      <c r="D1775" s="36"/>
      <c r="I1775" s="36"/>
    </row>
    <row r="1776" spans="4:9" x14ac:dyDescent="0.2">
      <c r="D1776" s="36"/>
      <c r="I1776" s="36"/>
    </row>
    <row r="1777" spans="4:9" x14ac:dyDescent="0.2">
      <c r="D1777" s="36"/>
      <c r="I1777" s="36"/>
    </row>
    <row r="1778" spans="4:9" x14ac:dyDescent="0.2">
      <c r="D1778" s="36"/>
      <c r="I1778" s="36"/>
    </row>
    <row r="1779" spans="4:9" x14ac:dyDescent="0.2">
      <c r="D1779" s="36"/>
      <c r="I1779" s="36"/>
    </row>
  </sheetData>
  <mergeCells count="6">
    <mergeCell ref="H8:H9"/>
    <mergeCell ref="B4:C5"/>
    <mergeCell ref="C8:C9"/>
    <mergeCell ref="E8:E9"/>
    <mergeCell ref="F8:F9"/>
    <mergeCell ref="G8:G9"/>
  </mergeCells>
  <pageMargins left="0.70866141732283472" right="0.70866141732283472" top="0.74803149606299213" bottom="0.74803149606299213" header="0.31496062992125984" footer="0.31496062992125984"/>
  <pageSetup paperSize="9" scale="66" fitToHeight="0" orientation="portrait" r:id="rId1"/>
  <headerFooter>
    <oddFooter>Page &amp;P</oddFooter>
  </headerFooter>
  <rowBreaks count="7" manualBreakCount="7">
    <brk id="84" max="7" man="1"/>
    <brk id="146" max="7" man="1"/>
    <brk id="193" max="7" man="1"/>
    <brk id="280" max="7" man="1"/>
    <brk id="342" max="7" man="1"/>
    <brk id="429" max="7" man="1"/>
    <brk id="50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A5785-E64E-4412-9CB0-08D8E7A45891}">
  <dimension ref="B1:M1482"/>
  <sheetViews>
    <sheetView view="pageBreakPreview" zoomScaleNormal="100" zoomScaleSheetLayoutView="100" workbookViewId="0">
      <selection activeCell="L21" sqref="L21"/>
    </sheetView>
  </sheetViews>
  <sheetFormatPr baseColWidth="10" defaultRowHeight="12.75" x14ac:dyDescent="0.2"/>
  <cols>
    <col min="1" max="1" width="3.140625" style="2" customWidth="1"/>
    <col min="2" max="2" width="7" style="1" customWidth="1"/>
    <col min="3" max="3" width="85.5703125" style="2" customWidth="1"/>
    <col min="4" max="4" width="2.7109375" style="105" customWidth="1"/>
    <col min="5" max="6" width="4.7109375" style="2" customWidth="1"/>
    <col min="7" max="7" width="13.7109375" style="164" bestFit="1" customWidth="1"/>
    <col min="8" max="8" width="12.7109375" style="164" customWidth="1"/>
    <col min="9" max="9" width="2.7109375" style="105" customWidth="1"/>
    <col min="10" max="10" width="3" style="2" customWidth="1"/>
    <col min="11" max="11" width="11.42578125" style="164"/>
    <col min="12" max="16384" width="11.42578125" style="2"/>
  </cols>
  <sheetData>
    <row r="1" spans="2:11" x14ac:dyDescent="0.2">
      <c r="D1" s="2"/>
      <c r="I1" s="2"/>
    </row>
    <row r="2" spans="2:11" x14ac:dyDescent="0.2">
      <c r="B2" s="200" t="s">
        <v>140</v>
      </c>
      <c r="D2" s="2"/>
      <c r="I2" s="2"/>
    </row>
    <row r="3" spans="2:11" x14ac:dyDescent="0.2">
      <c r="D3" s="2"/>
      <c r="I3" s="2"/>
    </row>
    <row r="4" spans="2:11" x14ac:dyDescent="0.2">
      <c r="B4" s="362" t="s">
        <v>121</v>
      </c>
      <c r="C4" s="363"/>
      <c r="D4" s="2"/>
      <c r="I4" s="2"/>
    </row>
    <row r="5" spans="2:11" x14ac:dyDescent="0.2">
      <c r="B5" s="364"/>
      <c r="C5" s="365"/>
      <c r="D5" s="2"/>
      <c r="I5" s="2"/>
    </row>
    <row r="6" spans="2:11" x14ac:dyDescent="0.2">
      <c r="D6" s="2"/>
      <c r="I6" s="2"/>
    </row>
    <row r="7" spans="2:11" x14ac:dyDescent="0.2">
      <c r="D7" s="2"/>
      <c r="I7" s="2"/>
    </row>
    <row r="8" spans="2:11" x14ac:dyDescent="0.2">
      <c r="B8" s="3"/>
      <c r="C8" s="366" t="s">
        <v>0</v>
      </c>
      <c r="D8" s="4"/>
      <c r="E8" s="368" t="s">
        <v>1</v>
      </c>
      <c r="F8" s="370" t="s">
        <v>10</v>
      </c>
      <c r="G8" s="374" t="s">
        <v>5</v>
      </c>
      <c r="H8" s="360" t="s">
        <v>2</v>
      </c>
      <c r="I8" s="5"/>
    </row>
    <row r="9" spans="2:11" x14ac:dyDescent="0.2">
      <c r="B9" s="6"/>
      <c r="C9" s="367"/>
      <c r="D9" s="4"/>
      <c r="E9" s="369"/>
      <c r="F9" s="371"/>
      <c r="G9" s="375"/>
      <c r="H9" s="361"/>
      <c r="I9" s="5"/>
    </row>
    <row r="10" spans="2:11" s="36" customFormat="1" x14ac:dyDescent="0.2">
      <c r="B10" s="239"/>
      <c r="C10" s="240"/>
      <c r="D10" s="241"/>
      <c r="E10" s="246"/>
      <c r="F10" s="247"/>
      <c r="G10" s="248"/>
      <c r="H10" s="249"/>
      <c r="I10" s="245"/>
      <c r="K10" s="173"/>
    </row>
    <row r="11" spans="2:11" s="36" customFormat="1" ht="15" x14ac:dyDescent="0.2">
      <c r="B11" s="250"/>
      <c r="C11" s="321" t="s">
        <v>122</v>
      </c>
      <c r="D11" s="241"/>
      <c r="E11" s="251"/>
      <c r="F11" s="242"/>
      <c r="G11" s="243"/>
      <c r="H11" s="244"/>
      <c r="I11" s="245"/>
      <c r="K11" s="173"/>
    </row>
    <row r="12" spans="2:11" s="36" customFormat="1" x14ac:dyDescent="0.2">
      <c r="B12" s="75"/>
      <c r="C12" s="77"/>
      <c r="D12" s="77"/>
      <c r="E12" s="78"/>
      <c r="F12" s="242"/>
      <c r="G12" s="243"/>
      <c r="H12" s="244"/>
      <c r="I12" s="245"/>
      <c r="K12" s="173"/>
    </row>
    <row r="13" spans="2:11" x14ac:dyDescent="0.2">
      <c r="B13" s="204" t="s">
        <v>196</v>
      </c>
      <c r="C13" s="205" t="s">
        <v>123</v>
      </c>
      <c r="D13" s="77"/>
      <c r="E13" s="78"/>
      <c r="F13" s="78"/>
      <c r="G13" s="206"/>
      <c r="H13" s="166"/>
      <c r="I13" s="80"/>
    </row>
    <row r="14" spans="2:11" x14ac:dyDescent="0.2">
      <c r="B14" s="75"/>
      <c r="C14" s="76"/>
      <c r="D14" s="77"/>
      <c r="E14" s="78"/>
      <c r="F14" s="78"/>
      <c r="G14" s="206"/>
      <c r="H14" s="166"/>
      <c r="I14" s="80"/>
    </row>
    <row r="15" spans="2:11" x14ac:dyDescent="0.2">
      <c r="B15" s="75"/>
      <c r="C15" s="77" t="s">
        <v>124</v>
      </c>
      <c r="D15" s="77"/>
      <c r="E15" s="78" t="s">
        <v>3</v>
      </c>
      <c r="F15" s="78"/>
      <c r="G15" s="206"/>
      <c r="H15" s="192">
        <f>G15*F15</f>
        <v>0</v>
      </c>
      <c r="I15" s="80"/>
    </row>
    <row r="16" spans="2:11" x14ac:dyDescent="0.2">
      <c r="B16" s="75"/>
      <c r="C16" s="77"/>
      <c r="D16" s="77"/>
      <c r="E16" s="78"/>
      <c r="F16" s="78"/>
      <c r="G16" s="206"/>
      <c r="H16" s="166"/>
      <c r="I16" s="80"/>
    </row>
    <row r="17" spans="2:11" x14ac:dyDescent="0.2">
      <c r="B17" s="75"/>
      <c r="C17" s="77" t="s">
        <v>82</v>
      </c>
      <c r="D17" s="77"/>
      <c r="E17" s="78" t="s">
        <v>3</v>
      </c>
      <c r="F17" s="78"/>
      <c r="G17" s="206"/>
      <c r="H17" s="192">
        <f>G17*F17</f>
        <v>0</v>
      </c>
      <c r="I17" s="80"/>
    </row>
    <row r="18" spans="2:11" x14ac:dyDescent="0.2">
      <c r="B18" s="75"/>
      <c r="C18" s="105"/>
      <c r="D18" s="77"/>
      <c r="E18" s="78"/>
      <c r="F18" s="78"/>
      <c r="G18" s="206"/>
      <c r="H18" s="166"/>
      <c r="I18" s="80"/>
    </row>
    <row r="19" spans="2:11" x14ac:dyDescent="0.2">
      <c r="B19" s="75"/>
      <c r="C19" s="77" t="s">
        <v>83</v>
      </c>
      <c r="D19" s="77"/>
      <c r="E19" s="78" t="s">
        <v>3</v>
      </c>
      <c r="F19" s="78"/>
      <c r="G19" s="206"/>
      <c r="H19" s="192">
        <f>G19*F19</f>
        <v>0</v>
      </c>
      <c r="I19" s="80"/>
    </row>
    <row r="20" spans="2:11" x14ac:dyDescent="0.2">
      <c r="B20" s="75"/>
      <c r="C20" s="77"/>
      <c r="D20" s="77"/>
      <c r="E20" s="78"/>
      <c r="F20" s="78"/>
      <c r="G20" s="206"/>
      <c r="H20" s="166"/>
      <c r="I20" s="79"/>
    </row>
    <row r="21" spans="2:11" x14ac:dyDescent="0.2">
      <c r="B21" s="81"/>
      <c r="C21" s="16" t="s">
        <v>9</v>
      </c>
      <c r="D21" s="16"/>
      <c r="E21" s="13"/>
      <c r="F21" s="14"/>
      <c r="G21" s="203"/>
      <c r="H21" s="207">
        <f>SUM(H13:H20)</f>
        <v>0</v>
      </c>
      <c r="I21" s="208"/>
      <c r="K21" s="164">
        <f>H21</f>
        <v>0</v>
      </c>
    </row>
    <row r="22" spans="2:11" x14ac:dyDescent="0.2">
      <c r="B22" s="81"/>
      <c r="C22" s="16"/>
      <c r="D22" s="16"/>
      <c r="E22" s="13"/>
      <c r="F22" s="14"/>
      <c r="G22" s="203"/>
      <c r="H22" s="168"/>
      <c r="I22" s="84"/>
    </row>
    <row r="23" spans="2:11" s="36" customFormat="1" x14ac:dyDescent="0.2">
      <c r="B23" s="73"/>
      <c r="C23" s="89"/>
      <c r="D23" s="79"/>
      <c r="E23" s="8"/>
      <c r="F23" s="9"/>
      <c r="G23" s="10"/>
      <c r="H23" s="165"/>
      <c r="I23" s="84"/>
      <c r="J23" s="2"/>
      <c r="K23" s="164"/>
    </row>
    <row r="24" spans="2:11" s="36" customFormat="1" x14ac:dyDescent="0.2">
      <c r="B24" s="90" t="s">
        <v>197</v>
      </c>
      <c r="C24" s="4" t="s">
        <v>31</v>
      </c>
      <c r="D24" s="5"/>
      <c r="E24" s="91"/>
      <c r="F24" s="78"/>
      <c r="G24" s="15"/>
      <c r="H24" s="168"/>
      <c r="I24" s="84"/>
      <c r="J24" s="2"/>
      <c r="K24" s="164"/>
    </row>
    <row r="25" spans="2:11" s="36" customFormat="1" x14ac:dyDescent="0.2">
      <c r="B25" s="17"/>
      <c r="C25" s="7"/>
      <c r="D25" s="11"/>
      <c r="E25" s="18"/>
      <c r="F25" s="78"/>
      <c r="G25" s="15"/>
      <c r="H25" s="168"/>
      <c r="I25" s="84"/>
      <c r="J25" s="2"/>
      <c r="K25" s="164"/>
    </row>
    <row r="26" spans="2:11" s="36" customFormat="1" x14ac:dyDescent="0.2">
      <c r="B26" s="17"/>
      <c r="C26" s="92" t="s">
        <v>57</v>
      </c>
      <c r="D26" s="19"/>
      <c r="E26" s="13"/>
      <c r="F26" s="14"/>
      <c r="G26" s="15"/>
      <c r="H26" s="168"/>
      <c r="I26" s="84"/>
      <c r="J26" s="2"/>
      <c r="K26" s="164"/>
    </row>
    <row r="27" spans="2:11" s="36" customFormat="1" x14ac:dyDescent="0.2">
      <c r="B27" s="17"/>
      <c r="C27" s="92"/>
      <c r="D27" s="19"/>
      <c r="E27" s="13"/>
      <c r="F27" s="78"/>
      <c r="G27" s="15"/>
      <c r="H27" s="168"/>
      <c r="I27" s="84"/>
      <c r="J27" s="2"/>
      <c r="K27" s="164"/>
    </row>
    <row r="28" spans="2:11" s="36" customFormat="1" x14ac:dyDescent="0.2">
      <c r="B28" s="17"/>
      <c r="C28" s="7" t="s">
        <v>34</v>
      </c>
      <c r="D28" s="19"/>
      <c r="E28" s="18" t="s">
        <v>3</v>
      </c>
      <c r="F28" s="78"/>
      <c r="G28" s="15"/>
      <c r="H28" s="166">
        <f>F28*G28</f>
        <v>0</v>
      </c>
      <c r="I28" s="84"/>
      <c r="J28" s="2"/>
      <c r="K28" s="164"/>
    </row>
    <row r="29" spans="2:11" s="36" customFormat="1" x14ac:dyDescent="0.2">
      <c r="B29" s="17"/>
      <c r="C29" s="7" t="s">
        <v>35</v>
      </c>
      <c r="D29" s="19"/>
      <c r="E29" s="18" t="s">
        <v>3</v>
      </c>
      <c r="F29" s="78"/>
      <c r="G29" s="15"/>
      <c r="H29" s="166">
        <f>F29*G29</f>
        <v>0</v>
      </c>
      <c r="I29" s="84"/>
      <c r="J29" s="2"/>
      <c r="K29" s="164"/>
    </row>
    <row r="30" spans="2:11" s="36" customFormat="1" x14ac:dyDescent="0.2">
      <c r="B30" s="17"/>
      <c r="C30" s="94"/>
      <c r="D30" s="19"/>
      <c r="E30" s="18"/>
      <c r="F30" s="14"/>
      <c r="G30" s="15"/>
      <c r="H30" s="166"/>
      <c r="I30" s="84"/>
      <c r="J30" s="2"/>
      <c r="K30" s="164"/>
    </row>
    <row r="31" spans="2:11" s="36" customFormat="1" x14ac:dyDescent="0.2">
      <c r="B31" s="17"/>
      <c r="C31" s="16" t="s">
        <v>9</v>
      </c>
      <c r="D31" s="84"/>
      <c r="E31" s="18"/>
      <c r="F31" s="78"/>
      <c r="G31" s="15"/>
      <c r="H31" s="168">
        <f>SUM(H25:H30)</f>
        <v>0</v>
      </c>
      <c r="I31" s="84"/>
      <c r="J31" s="2"/>
      <c r="K31" s="164">
        <f>H31</f>
        <v>0</v>
      </c>
    </row>
    <row r="32" spans="2:11" s="36" customFormat="1" x14ac:dyDescent="0.2">
      <c r="B32" s="20"/>
      <c r="C32" s="96"/>
      <c r="D32" s="11"/>
      <c r="E32" s="21"/>
      <c r="F32" s="78"/>
      <c r="G32" s="15"/>
      <c r="H32" s="168"/>
      <c r="I32" s="84"/>
      <c r="J32" s="2"/>
      <c r="K32" s="164"/>
    </row>
    <row r="33" spans="2:11" x14ac:dyDescent="0.2">
      <c r="B33" s="73"/>
      <c r="C33" s="74"/>
      <c r="D33" s="7"/>
      <c r="E33" s="8"/>
      <c r="F33" s="9"/>
      <c r="G33" s="201"/>
      <c r="H33" s="165"/>
      <c r="I33" s="11"/>
    </row>
    <row r="34" spans="2:11" x14ac:dyDescent="0.2">
      <c r="B34" s="204" t="s">
        <v>198</v>
      </c>
      <c r="C34" s="205" t="s">
        <v>80</v>
      </c>
      <c r="D34" s="77"/>
      <c r="E34" s="78"/>
      <c r="F34" s="78"/>
      <c r="G34" s="206"/>
      <c r="H34" s="166"/>
      <c r="I34" s="80"/>
    </row>
    <row r="35" spans="2:11" x14ac:dyDescent="0.2">
      <c r="B35" s="75"/>
      <c r="C35" s="76"/>
      <c r="D35" s="77"/>
      <c r="E35" s="78"/>
      <c r="F35" s="78"/>
      <c r="G35" s="206"/>
      <c r="H35" s="166"/>
      <c r="I35" s="80"/>
    </row>
    <row r="36" spans="2:11" x14ac:dyDescent="0.2">
      <c r="B36" s="75"/>
      <c r="C36" s="77" t="s">
        <v>81</v>
      </c>
      <c r="D36" s="77"/>
      <c r="E36" s="78" t="s">
        <v>3</v>
      </c>
      <c r="F36" s="78"/>
      <c r="G36" s="206"/>
      <c r="H36" s="192">
        <f>G36*F36</f>
        <v>0</v>
      </c>
      <c r="I36" s="80"/>
    </row>
    <row r="37" spans="2:11" x14ac:dyDescent="0.2">
      <c r="B37" s="75"/>
      <c r="C37" s="77"/>
      <c r="D37" s="77"/>
      <c r="E37" s="78"/>
      <c r="F37" s="78"/>
      <c r="G37" s="206"/>
      <c r="H37" s="166"/>
      <c r="I37" s="80"/>
    </row>
    <row r="38" spans="2:11" x14ac:dyDescent="0.2">
      <c r="B38" s="75"/>
      <c r="C38" s="77" t="s">
        <v>82</v>
      </c>
      <c r="D38" s="77"/>
      <c r="E38" s="78" t="s">
        <v>3</v>
      </c>
      <c r="F38" s="78"/>
      <c r="G38" s="206"/>
      <c r="H38" s="192">
        <f>G38*F38</f>
        <v>0</v>
      </c>
      <c r="I38" s="80"/>
    </row>
    <row r="39" spans="2:11" x14ac:dyDescent="0.2">
      <c r="B39" s="75"/>
      <c r="C39" s="105"/>
      <c r="D39" s="77"/>
      <c r="E39" s="78"/>
      <c r="F39" s="78"/>
      <c r="G39" s="206"/>
      <c r="H39" s="166"/>
      <c r="I39" s="80"/>
    </row>
    <row r="40" spans="2:11" x14ac:dyDescent="0.2">
      <c r="B40" s="75"/>
      <c r="C40" s="77" t="s">
        <v>83</v>
      </c>
      <c r="D40" s="77"/>
      <c r="E40" s="78" t="s">
        <v>3</v>
      </c>
      <c r="F40" s="78"/>
      <c r="G40" s="206"/>
      <c r="H40" s="192">
        <f>G40*F40</f>
        <v>0</v>
      </c>
      <c r="I40" s="80"/>
    </row>
    <row r="41" spans="2:11" x14ac:dyDescent="0.2">
      <c r="B41" s="75"/>
      <c r="C41" s="77"/>
      <c r="D41" s="77"/>
      <c r="E41" s="78"/>
      <c r="F41" s="78"/>
      <c r="G41" s="206"/>
      <c r="H41" s="166"/>
      <c r="I41" s="79"/>
    </row>
    <row r="42" spans="2:11" x14ac:dyDescent="0.2">
      <c r="B42" s="81"/>
      <c r="C42" s="16" t="s">
        <v>9</v>
      </c>
      <c r="D42" s="16"/>
      <c r="E42" s="13"/>
      <c r="F42" s="14"/>
      <c r="G42" s="203"/>
      <c r="H42" s="207">
        <f>SUM(H35:H41)</f>
        <v>0</v>
      </c>
      <c r="I42" s="208"/>
      <c r="K42" s="164">
        <f>H42</f>
        <v>0</v>
      </c>
    </row>
    <row r="43" spans="2:11" x14ac:dyDescent="0.2">
      <c r="B43" s="81"/>
      <c r="C43" s="16"/>
      <c r="D43" s="16"/>
      <c r="E43" s="13"/>
      <c r="F43" s="14"/>
      <c r="G43" s="203"/>
      <c r="H43" s="168"/>
      <c r="I43" s="84"/>
    </row>
    <row r="44" spans="2:11" x14ac:dyDescent="0.2">
      <c r="B44" s="73"/>
      <c r="C44" s="74"/>
      <c r="D44" s="7"/>
      <c r="E44" s="8"/>
      <c r="F44" s="9"/>
      <c r="G44" s="201"/>
      <c r="H44" s="165"/>
      <c r="I44" s="11"/>
    </row>
    <row r="45" spans="2:11" x14ac:dyDescent="0.2">
      <c r="B45" s="204" t="s">
        <v>199</v>
      </c>
      <c r="C45" s="205" t="s">
        <v>84</v>
      </c>
      <c r="D45" s="77"/>
      <c r="E45" s="78"/>
      <c r="F45" s="78"/>
      <c r="G45" s="206"/>
      <c r="H45" s="166"/>
      <c r="I45" s="80"/>
    </row>
    <row r="46" spans="2:11" x14ac:dyDescent="0.2">
      <c r="B46" s="75"/>
      <c r="C46" s="76"/>
      <c r="D46" s="77"/>
      <c r="E46" s="78"/>
      <c r="F46" s="78"/>
      <c r="G46" s="206"/>
      <c r="H46" s="166"/>
      <c r="I46" s="80"/>
    </row>
    <row r="47" spans="2:11" x14ac:dyDescent="0.2">
      <c r="B47" s="75"/>
      <c r="C47" s="97" t="s">
        <v>85</v>
      </c>
      <c r="D47" s="77"/>
      <c r="E47" s="78" t="s">
        <v>3</v>
      </c>
      <c r="F47" s="78"/>
      <c r="G47" s="206"/>
      <c r="H47" s="192">
        <f>G47*F47</f>
        <v>0</v>
      </c>
      <c r="I47" s="80"/>
    </row>
    <row r="48" spans="2:11" x14ac:dyDescent="0.2">
      <c r="B48" s="75"/>
      <c r="C48" s="77"/>
      <c r="D48" s="77"/>
      <c r="E48" s="78"/>
      <c r="F48" s="78"/>
      <c r="G48" s="206"/>
      <c r="H48" s="166"/>
      <c r="I48" s="79"/>
    </row>
    <row r="49" spans="2:11" x14ac:dyDescent="0.2">
      <c r="B49" s="81"/>
      <c r="C49" s="16" t="s">
        <v>9</v>
      </c>
      <c r="D49" s="16"/>
      <c r="E49" s="13"/>
      <c r="F49" s="14"/>
      <c r="G49" s="203"/>
      <c r="H49" s="207">
        <f>SUM(H45:H47)</f>
        <v>0</v>
      </c>
      <c r="I49" s="208"/>
      <c r="K49" s="164">
        <f>H49</f>
        <v>0</v>
      </c>
    </row>
    <row r="50" spans="2:11" x14ac:dyDescent="0.2">
      <c r="B50" s="81"/>
      <c r="C50" s="16"/>
      <c r="D50" s="16"/>
      <c r="E50" s="13"/>
      <c r="F50" s="14"/>
      <c r="G50" s="203"/>
      <c r="H50" s="168"/>
      <c r="I50" s="84"/>
    </row>
    <row r="51" spans="2:11" x14ac:dyDescent="0.2">
      <c r="B51" s="209"/>
      <c r="C51" s="210"/>
      <c r="D51" s="101"/>
      <c r="E51" s="8"/>
      <c r="F51" s="9"/>
      <c r="G51" s="201"/>
      <c r="H51" s="165"/>
      <c r="I51" s="101"/>
    </row>
    <row r="52" spans="2:11" x14ac:dyDescent="0.2">
      <c r="B52" s="75" t="s">
        <v>200</v>
      </c>
      <c r="C52" s="211" t="s">
        <v>13</v>
      </c>
      <c r="D52" s="212"/>
      <c r="E52" s="108"/>
      <c r="F52" s="78"/>
      <c r="G52" s="206"/>
      <c r="H52" s="166"/>
      <c r="I52" s="212"/>
    </row>
    <row r="53" spans="2:11" x14ac:dyDescent="0.2">
      <c r="B53" s="213"/>
      <c r="C53" s="97"/>
      <c r="D53" s="101"/>
      <c r="E53" s="108"/>
      <c r="F53" s="78"/>
      <c r="G53" s="206"/>
      <c r="H53" s="166"/>
      <c r="I53" s="101"/>
    </row>
    <row r="54" spans="2:11" x14ac:dyDescent="0.2">
      <c r="B54" s="213"/>
      <c r="C54" s="30" t="s">
        <v>86</v>
      </c>
      <c r="D54" s="31"/>
      <c r="E54" s="108" t="s">
        <v>3</v>
      </c>
      <c r="F54" s="78"/>
      <c r="G54" s="206"/>
      <c r="H54" s="192">
        <f>G54*F54</f>
        <v>0</v>
      </c>
      <c r="I54" s="31"/>
    </row>
    <row r="55" spans="2:11" x14ac:dyDescent="0.2">
      <c r="B55" s="213"/>
      <c r="C55" s="30"/>
      <c r="D55" s="31"/>
      <c r="E55" s="108"/>
      <c r="F55" s="78"/>
      <c r="G55" s="206"/>
      <c r="H55" s="166"/>
      <c r="I55" s="31"/>
    </row>
    <row r="56" spans="2:11" x14ac:dyDescent="0.2">
      <c r="B56" s="213"/>
      <c r="C56" s="16" t="s">
        <v>9</v>
      </c>
      <c r="D56" s="84"/>
      <c r="E56" s="108"/>
      <c r="F56" s="78"/>
      <c r="G56" s="206"/>
      <c r="H56" s="207">
        <f>SUM(H52:H54)</f>
        <v>0</v>
      </c>
      <c r="I56" s="84"/>
      <c r="K56" s="164">
        <f>H56</f>
        <v>0</v>
      </c>
    </row>
    <row r="57" spans="2:11" x14ac:dyDescent="0.2">
      <c r="B57" s="214"/>
      <c r="C57" s="215"/>
      <c r="D57" s="101"/>
      <c r="E57" s="22"/>
      <c r="F57" s="23"/>
      <c r="G57" s="216"/>
      <c r="H57" s="169"/>
      <c r="I57" s="101"/>
    </row>
    <row r="58" spans="2:11" x14ac:dyDescent="0.2">
      <c r="B58" s="213"/>
      <c r="C58" s="97"/>
      <c r="D58" s="101"/>
      <c r="E58" s="8"/>
      <c r="F58" s="14"/>
      <c r="G58" s="203"/>
      <c r="H58" s="165"/>
      <c r="I58" s="101"/>
    </row>
    <row r="59" spans="2:11" x14ac:dyDescent="0.2">
      <c r="B59" s="75" t="s">
        <v>201</v>
      </c>
      <c r="C59" s="104" t="s">
        <v>15</v>
      </c>
      <c r="D59" s="29"/>
      <c r="E59" s="13"/>
      <c r="F59" s="14"/>
      <c r="G59" s="203"/>
      <c r="H59" s="167"/>
      <c r="I59" s="29"/>
    </row>
    <row r="60" spans="2:11" x14ac:dyDescent="0.2">
      <c r="B60" s="213"/>
      <c r="C60" s="105"/>
      <c r="D60" s="2"/>
      <c r="E60" s="108"/>
      <c r="F60" s="78"/>
      <c r="G60" s="206"/>
      <c r="H60" s="166"/>
      <c r="I60" s="2"/>
    </row>
    <row r="61" spans="2:11" x14ac:dyDescent="0.2">
      <c r="B61" s="213"/>
      <c r="C61" s="77" t="s">
        <v>27</v>
      </c>
      <c r="D61" s="79"/>
      <c r="E61" s="108" t="s">
        <v>3</v>
      </c>
      <c r="F61" s="78"/>
      <c r="G61" s="206"/>
      <c r="H61" s="192">
        <f>G61*F61</f>
        <v>0</v>
      </c>
      <c r="I61" s="79"/>
    </row>
    <row r="62" spans="2:11" x14ac:dyDescent="0.2">
      <c r="B62" s="213"/>
      <c r="C62" s="77" t="s">
        <v>87</v>
      </c>
      <c r="D62" s="79"/>
      <c r="E62" s="108" t="s">
        <v>3</v>
      </c>
      <c r="F62" s="78"/>
      <c r="G62" s="206"/>
      <c r="H62" s="192">
        <f>G62*F62</f>
        <v>0</v>
      </c>
      <c r="I62" s="79"/>
    </row>
    <row r="63" spans="2:11" x14ac:dyDescent="0.2">
      <c r="B63" s="213"/>
      <c r="C63" s="105"/>
      <c r="D63" s="2"/>
      <c r="E63" s="108"/>
      <c r="F63" s="78"/>
      <c r="G63" s="206"/>
      <c r="H63" s="166"/>
      <c r="I63" s="2"/>
    </row>
    <row r="64" spans="2:11" x14ac:dyDescent="0.2">
      <c r="B64" s="213"/>
      <c r="C64" s="16" t="s">
        <v>9</v>
      </c>
      <c r="D64" s="84"/>
      <c r="E64" s="108"/>
      <c r="F64" s="78"/>
      <c r="G64" s="206"/>
      <c r="H64" s="207">
        <f>SUM(H59:H62)</f>
        <v>0</v>
      </c>
      <c r="I64" s="84"/>
      <c r="K64" s="164">
        <f>H64</f>
        <v>0</v>
      </c>
    </row>
    <row r="65" spans="2:11" x14ac:dyDescent="0.2">
      <c r="B65" s="214"/>
      <c r="C65" s="215"/>
      <c r="D65" s="101"/>
      <c r="E65" s="22"/>
      <c r="F65" s="23"/>
      <c r="G65" s="216"/>
      <c r="H65" s="169"/>
      <c r="I65" s="101"/>
    </row>
    <row r="66" spans="2:11" x14ac:dyDescent="0.2">
      <c r="B66" s="73"/>
      <c r="C66" s="74"/>
      <c r="D66" s="7"/>
      <c r="E66" s="8"/>
      <c r="F66" s="9"/>
      <c r="G66" s="201"/>
      <c r="H66" s="165"/>
      <c r="I66" s="11"/>
    </row>
    <row r="67" spans="2:11" x14ac:dyDescent="0.2">
      <c r="B67" s="204" t="s">
        <v>202</v>
      </c>
      <c r="C67" s="205" t="s">
        <v>88</v>
      </c>
      <c r="D67" s="77"/>
      <c r="E67" s="78"/>
      <c r="F67" s="78"/>
      <c r="G67" s="206"/>
      <c r="H67" s="166"/>
      <c r="I67" s="80"/>
    </row>
    <row r="68" spans="2:11" x14ac:dyDescent="0.2">
      <c r="B68" s="75"/>
      <c r="C68" s="76"/>
      <c r="D68" s="77"/>
      <c r="E68" s="78"/>
      <c r="F68" s="78"/>
      <c r="G68" s="206"/>
      <c r="H68" s="166"/>
      <c r="I68" s="80"/>
    </row>
    <row r="69" spans="2:11" x14ac:dyDescent="0.2">
      <c r="B69" s="75"/>
      <c r="C69" s="97" t="s">
        <v>89</v>
      </c>
      <c r="D69" s="77"/>
      <c r="E69" s="78" t="s">
        <v>3</v>
      </c>
      <c r="F69" s="78"/>
      <c r="G69" s="206"/>
      <c r="H69" s="192">
        <f>G69*F69</f>
        <v>0</v>
      </c>
      <c r="I69" s="80"/>
    </row>
    <row r="70" spans="2:11" x14ac:dyDescent="0.2">
      <c r="B70" s="75"/>
      <c r="C70" s="77"/>
      <c r="D70" s="77"/>
      <c r="E70" s="78"/>
      <c r="F70" s="78"/>
      <c r="G70" s="206"/>
      <c r="H70" s="166"/>
      <c r="I70" s="79"/>
    </row>
    <row r="71" spans="2:11" x14ac:dyDescent="0.2">
      <c r="B71" s="81"/>
      <c r="C71" s="16" t="s">
        <v>9</v>
      </c>
      <c r="D71" s="16"/>
      <c r="E71" s="13"/>
      <c r="F71" s="14"/>
      <c r="G71" s="203"/>
      <c r="H71" s="207">
        <f>SUM(H67:H69)</f>
        <v>0</v>
      </c>
      <c r="I71" s="208"/>
      <c r="K71" s="164">
        <f>H71</f>
        <v>0</v>
      </c>
    </row>
    <row r="72" spans="2:11" x14ac:dyDescent="0.2">
      <c r="B72" s="81"/>
      <c r="C72" s="16"/>
      <c r="D72" s="16"/>
      <c r="E72" s="13"/>
      <c r="F72" s="14"/>
      <c r="G72" s="203"/>
      <c r="H72" s="168"/>
      <c r="I72" s="84"/>
    </row>
    <row r="73" spans="2:11" x14ac:dyDescent="0.2">
      <c r="B73" s="3"/>
      <c r="C73" s="116"/>
      <c r="D73" s="82"/>
      <c r="E73" s="8"/>
      <c r="F73" s="9"/>
      <c r="G73" s="201"/>
      <c r="H73" s="165"/>
      <c r="I73" s="83"/>
    </row>
    <row r="74" spans="2:11" s="29" customFormat="1" x14ac:dyDescent="0.2">
      <c r="B74" s="32" t="s">
        <v>203</v>
      </c>
      <c r="C74" s="33" t="s">
        <v>17</v>
      </c>
      <c r="D74" s="33"/>
      <c r="E74" s="103"/>
      <c r="F74" s="26"/>
      <c r="G74" s="217"/>
      <c r="H74" s="168"/>
      <c r="I74" s="113"/>
      <c r="K74" s="237"/>
    </row>
    <row r="75" spans="2:11" x14ac:dyDescent="0.2">
      <c r="B75" s="32"/>
      <c r="C75" s="94"/>
      <c r="D75" s="82"/>
      <c r="E75" s="13"/>
      <c r="F75" s="14"/>
      <c r="G75" s="203"/>
      <c r="H75" s="167"/>
      <c r="I75" s="83"/>
    </row>
    <row r="76" spans="2:11" x14ac:dyDescent="0.2">
      <c r="B76" s="32"/>
      <c r="C76" s="117" t="s">
        <v>70</v>
      </c>
      <c r="D76" s="82"/>
      <c r="E76" s="13"/>
      <c r="F76" s="14"/>
      <c r="G76" s="203"/>
      <c r="H76" s="166"/>
      <c r="I76" s="83"/>
    </row>
    <row r="77" spans="2:11" s="260" customFormat="1" x14ac:dyDescent="0.2">
      <c r="B77" s="322"/>
      <c r="C77" s="323"/>
      <c r="D77" s="324"/>
      <c r="E77" s="255"/>
      <c r="F77" s="256"/>
      <c r="G77" s="257"/>
      <c r="H77" s="275"/>
      <c r="I77" s="325"/>
      <c r="K77" s="261"/>
    </row>
    <row r="78" spans="2:11" s="260" customFormat="1" x14ac:dyDescent="0.2">
      <c r="B78" s="322"/>
      <c r="C78" s="323" t="s">
        <v>90</v>
      </c>
      <c r="D78" s="324"/>
      <c r="E78" s="255"/>
      <c r="F78" s="256"/>
      <c r="G78" s="257"/>
      <c r="H78" s="275"/>
      <c r="I78" s="325"/>
      <c r="K78" s="261"/>
    </row>
    <row r="79" spans="2:11" s="260" customFormat="1" x14ac:dyDescent="0.2">
      <c r="B79" s="322"/>
      <c r="C79" s="326" t="s">
        <v>130</v>
      </c>
      <c r="D79" s="324"/>
      <c r="E79" s="255" t="s">
        <v>4</v>
      </c>
      <c r="F79" s="256"/>
      <c r="G79" s="257"/>
      <c r="H79" s="279">
        <f t="shared" ref="H79:H84" si="0">G79*F79</f>
        <v>0</v>
      </c>
      <c r="I79" s="325"/>
      <c r="K79" s="261"/>
    </row>
    <row r="80" spans="2:11" s="260" customFormat="1" x14ac:dyDescent="0.2">
      <c r="B80" s="322"/>
      <c r="C80" s="326" t="s">
        <v>131</v>
      </c>
      <c r="D80" s="324"/>
      <c r="E80" s="255" t="s">
        <v>4</v>
      </c>
      <c r="F80" s="256"/>
      <c r="G80" s="257"/>
      <c r="H80" s="279">
        <f t="shared" si="0"/>
        <v>0</v>
      </c>
      <c r="I80" s="325"/>
      <c r="K80" s="261"/>
    </row>
    <row r="81" spans="2:11" s="260" customFormat="1" x14ac:dyDescent="0.2">
      <c r="B81" s="322"/>
      <c r="C81" s="326" t="s">
        <v>132</v>
      </c>
      <c r="D81" s="324"/>
      <c r="E81" s="255" t="s">
        <v>4</v>
      </c>
      <c r="F81" s="256"/>
      <c r="G81" s="257"/>
      <c r="H81" s="279">
        <f t="shared" si="0"/>
        <v>0</v>
      </c>
      <c r="I81" s="325"/>
      <c r="K81" s="261"/>
    </row>
    <row r="82" spans="2:11" s="260" customFormat="1" x14ac:dyDescent="0.2">
      <c r="B82" s="322"/>
      <c r="C82" s="326" t="s">
        <v>133</v>
      </c>
      <c r="D82" s="324"/>
      <c r="E82" s="255" t="s">
        <v>4</v>
      </c>
      <c r="F82" s="256"/>
      <c r="G82" s="257"/>
      <c r="H82" s="279">
        <f t="shared" si="0"/>
        <v>0</v>
      </c>
      <c r="I82" s="325"/>
      <c r="K82" s="261"/>
    </row>
    <row r="83" spans="2:11" s="260" customFormat="1" x14ac:dyDescent="0.2">
      <c r="B83" s="322"/>
      <c r="C83" s="326" t="s">
        <v>195</v>
      </c>
      <c r="D83" s="324"/>
      <c r="E83" s="255" t="s">
        <v>4</v>
      </c>
      <c r="F83" s="256"/>
      <c r="G83" s="257"/>
      <c r="H83" s="279">
        <f t="shared" si="0"/>
        <v>0</v>
      </c>
      <c r="I83" s="325"/>
      <c r="K83" s="261"/>
    </row>
    <row r="84" spans="2:11" s="260" customFormat="1" x14ac:dyDescent="0.2">
      <c r="B84" s="322"/>
      <c r="C84" s="324" t="s">
        <v>134</v>
      </c>
      <c r="D84" s="324"/>
      <c r="E84" s="255" t="s">
        <v>4</v>
      </c>
      <c r="F84" s="256"/>
      <c r="G84" s="257"/>
      <c r="H84" s="279">
        <f t="shared" si="0"/>
        <v>0</v>
      </c>
      <c r="I84" s="325"/>
      <c r="K84" s="261"/>
    </row>
    <row r="85" spans="2:11" s="260" customFormat="1" x14ac:dyDescent="0.2">
      <c r="B85" s="322"/>
      <c r="C85" s="323"/>
      <c r="D85" s="324"/>
      <c r="E85" s="255"/>
      <c r="F85" s="256"/>
      <c r="G85" s="257"/>
      <c r="H85" s="258"/>
      <c r="I85" s="325"/>
      <c r="K85" s="261"/>
    </row>
    <row r="86" spans="2:11" s="260" customFormat="1" x14ac:dyDescent="0.2">
      <c r="B86" s="322"/>
      <c r="C86" s="280" t="s">
        <v>9</v>
      </c>
      <c r="D86" s="280"/>
      <c r="E86" s="327"/>
      <c r="F86" s="328"/>
      <c r="G86" s="329"/>
      <c r="H86" s="282">
        <f>SUM(H77:H84)</f>
        <v>0</v>
      </c>
      <c r="I86" s="259"/>
      <c r="K86" s="261">
        <f>H86</f>
        <v>0</v>
      </c>
    </row>
    <row r="87" spans="2:11" s="260" customFormat="1" x14ac:dyDescent="0.2">
      <c r="B87" s="252"/>
      <c r="C87" s="253"/>
      <c r="D87" s="254"/>
      <c r="E87" s="255"/>
      <c r="F87" s="256"/>
      <c r="G87" s="257"/>
      <c r="H87" s="258"/>
      <c r="I87" s="259"/>
      <c r="K87" s="261"/>
    </row>
    <row r="88" spans="2:11" s="260" customFormat="1" x14ac:dyDescent="0.2">
      <c r="B88" s="262"/>
      <c r="C88" s="263"/>
      <c r="D88" s="264"/>
      <c r="E88" s="265"/>
      <c r="F88" s="266"/>
      <c r="G88" s="267"/>
      <c r="H88" s="268"/>
      <c r="I88" s="264"/>
      <c r="K88" s="261"/>
    </row>
    <row r="89" spans="2:11" s="260" customFormat="1" x14ac:dyDescent="0.2">
      <c r="B89" s="269" t="s">
        <v>204</v>
      </c>
      <c r="C89" s="270" t="s">
        <v>95</v>
      </c>
      <c r="D89" s="271"/>
      <c r="E89" s="272"/>
      <c r="F89" s="273"/>
      <c r="G89" s="274"/>
      <c r="H89" s="275"/>
      <c r="I89" s="271"/>
      <c r="K89" s="261"/>
    </row>
    <row r="90" spans="2:11" s="260" customFormat="1" x14ac:dyDescent="0.2">
      <c r="B90" s="276"/>
      <c r="C90" s="277"/>
      <c r="D90" s="264"/>
      <c r="E90" s="272"/>
      <c r="F90" s="273"/>
      <c r="G90" s="274"/>
      <c r="H90" s="275"/>
      <c r="I90" s="264"/>
      <c r="K90" s="261"/>
    </row>
    <row r="91" spans="2:11" s="260" customFormat="1" x14ac:dyDescent="0.2">
      <c r="B91" s="276"/>
      <c r="C91" s="277" t="s">
        <v>96</v>
      </c>
      <c r="D91" s="278"/>
      <c r="E91" s="272" t="s">
        <v>4</v>
      </c>
      <c r="F91" s="273"/>
      <c r="G91" s="274"/>
      <c r="H91" s="279">
        <f>G91*F91</f>
        <v>0</v>
      </c>
      <c r="I91" s="278"/>
      <c r="K91" s="261"/>
    </row>
    <row r="92" spans="2:11" s="260" customFormat="1" x14ac:dyDescent="0.2">
      <c r="B92" s="276"/>
      <c r="C92" s="277"/>
      <c r="D92" s="278"/>
      <c r="E92" s="272"/>
      <c r="F92" s="273"/>
      <c r="G92" s="274"/>
      <c r="H92" s="275"/>
      <c r="I92" s="278"/>
      <c r="K92" s="261"/>
    </row>
    <row r="93" spans="2:11" s="260" customFormat="1" x14ac:dyDescent="0.2">
      <c r="B93" s="276"/>
      <c r="C93" s="280" t="s">
        <v>9</v>
      </c>
      <c r="D93" s="281"/>
      <c r="E93" s="272"/>
      <c r="F93" s="273"/>
      <c r="G93" s="274"/>
      <c r="H93" s="282">
        <f>SUM(H90:H91)</f>
        <v>0</v>
      </c>
      <c r="I93" s="281"/>
      <c r="K93" s="261">
        <f>H93</f>
        <v>0</v>
      </c>
    </row>
    <row r="94" spans="2:11" s="260" customFormat="1" x14ac:dyDescent="0.2">
      <c r="B94" s="283"/>
      <c r="C94" s="284"/>
      <c r="D94" s="264"/>
      <c r="E94" s="285"/>
      <c r="F94" s="286"/>
      <c r="G94" s="287"/>
      <c r="H94" s="288"/>
      <c r="I94" s="264"/>
      <c r="K94" s="261"/>
    </row>
    <row r="95" spans="2:11" s="260" customFormat="1" x14ac:dyDescent="0.2">
      <c r="B95" s="289"/>
      <c r="C95" s="290"/>
      <c r="D95" s="291"/>
      <c r="E95" s="255"/>
      <c r="F95" s="256"/>
      <c r="G95" s="257"/>
      <c r="H95" s="258"/>
      <c r="I95" s="281"/>
      <c r="K95" s="261"/>
    </row>
    <row r="96" spans="2:11" s="260" customFormat="1" x14ac:dyDescent="0.2">
      <c r="B96" s="269" t="s">
        <v>205</v>
      </c>
      <c r="C96" s="292" t="s">
        <v>174</v>
      </c>
      <c r="D96" s="293"/>
      <c r="E96" s="273"/>
      <c r="F96" s="273"/>
      <c r="G96" s="274"/>
      <c r="H96" s="275"/>
      <c r="I96" s="281"/>
      <c r="K96" s="261"/>
    </row>
    <row r="97" spans="2:11" s="260" customFormat="1" x14ac:dyDescent="0.2">
      <c r="B97" s="269"/>
      <c r="C97" s="292"/>
      <c r="D97" s="293"/>
      <c r="E97" s="273"/>
      <c r="F97" s="273"/>
      <c r="G97" s="274"/>
      <c r="H97" s="275"/>
      <c r="I97" s="281"/>
      <c r="K97" s="261"/>
    </row>
    <row r="98" spans="2:11" s="260" customFormat="1" ht="25.5" x14ac:dyDescent="0.2">
      <c r="B98" s="294"/>
      <c r="C98" s="337" t="s">
        <v>175</v>
      </c>
      <c r="D98" s="293"/>
      <c r="E98" s="338" t="s">
        <v>4</v>
      </c>
      <c r="F98" s="273"/>
      <c r="G98" s="274"/>
      <c r="H98" s="279">
        <f>G98*F98</f>
        <v>0</v>
      </c>
      <c r="I98" s="281"/>
      <c r="K98" s="261"/>
    </row>
    <row r="99" spans="2:11" s="260" customFormat="1" x14ac:dyDescent="0.2">
      <c r="B99" s="294"/>
      <c r="C99" s="295"/>
      <c r="D99" s="293"/>
      <c r="E99" s="273"/>
      <c r="F99" s="273"/>
      <c r="G99" s="274"/>
      <c r="H99" s="275"/>
      <c r="I99" s="281"/>
      <c r="K99" s="261"/>
    </row>
    <row r="100" spans="2:11" s="260" customFormat="1" x14ac:dyDescent="0.2">
      <c r="B100" s="276"/>
      <c r="C100" s="280" t="s">
        <v>9</v>
      </c>
      <c r="D100" s="281"/>
      <c r="E100" s="272"/>
      <c r="F100" s="273"/>
      <c r="G100" s="274"/>
      <c r="H100" s="282">
        <f>SUM(H97:H99)</f>
        <v>0</v>
      </c>
      <c r="I100" s="281"/>
      <c r="K100" s="261">
        <f>H100</f>
        <v>0</v>
      </c>
    </row>
    <row r="101" spans="2:11" s="260" customFormat="1" x14ac:dyDescent="0.2">
      <c r="B101" s="283"/>
      <c r="C101" s="284"/>
      <c r="D101" s="264"/>
      <c r="E101" s="285"/>
      <c r="F101" s="286"/>
      <c r="G101" s="287"/>
      <c r="H101" s="288"/>
      <c r="I101" s="264"/>
      <c r="K101" s="261"/>
    </row>
    <row r="102" spans="2:11" s="260" customFormat="1" x14ac:dyDescent="0.2">
      <c r="B102" s="289"/>
      <c r="C102" s="290"/>
      <c r="D102" s="291"/>
      <c r="E102" s="255"/>
      <c r="F102" s="256"/>
      <c r="G102" s="257"/>
      <c r="H102" s="258"/>
      <c r="I102" s="281"/>
      <c r="K102" s="261"/>
    </row>
    <row r="103" spans="2:11" s="260" customFormat="1" x14ac:dyDescent="0.2">
      <c r="B103" s="269"/>
      <c r="C103" s="292" t="s">
        <v>97</v>
      </c>
      <c r="D103" s="293"/>
      <c r="E103" s="273"/>
      <c r="F103" s="273"/>
      <c r="G103" s="274"/>
      <c r="H103" s="275"/>
      <c r="I103" s="281"/>
      <c r="K103" s="261"/>
    </row>
    <row r="104" spans="2:11" s="260" customFormat="1" x14ac:dyDescent="0.2">
      <c r="B104" s="269"/>
      <c r="C104" s="292"/>
      <c r="D104" s="293"/>
      <c r="E104" s="273"/>
      <c r="F104" s="273"/>
      <c r="G104" s="274"/>
      <c r="H104" s="275"/>
      <c r="I104" s="281"/>
      <c r="K104" s="261"/>
    </row>
    <row r="105" spans="2:11" s="260" customFormat="1" x14ac:dyDescent="0.2">
      <c r="B105" s="269"/>
      <c r="C105" s="7" t="s">
        <v>147</v>
      </c>
      <c r="D105" s="293"/>
      <c r="E105" s="273" t="s">
        <v>4</v>
      </c>
      <c r="F105" s="273"/>
      <c r="G105" s="274"/>
      <c r="H105" s="279">
        <f>G105*F105</f>
        <v>0</v>
      </c>
      <c r="I105" s="281"/>
      <c r="K105" s="261"/>
    </row>
    <row r="106" spans="2:11" s="260" customFormat="1" x14ac:dyDescent="0.2">
      <c r="B106" s="294"/>
      <c r="C106" s="7" t="s">
        <v>148</v>
      </c>
      <c r="D106" s="293"/>
      <c r="E106" s="273" t="s">
        <v>4</v>
      </c>
      <c r="F106" s="273"/>
      <c r="G106" s="274"/>
      <c r="H106" s="279">
        <f>G106*F106</f>
        <v>0</v>
      </c>
      <c r="I106" s="281"/>
      <c r="K106" s="261"/>
    </row>
    <row r="107" spans="2:11" s="260" customFormat="1" x14ac:dyDescent="0.2">
      <c r="B107" s="294"/>
      <c r="C107" s="7" t="s">
        <v>98</v>
      </c>
      <c r="D107" s="293"/>
      <c r="E107" s="273" t="s">
        <v>4</v>
      </c>
      <c r="F107" s="273"/>
      <c r="G107" s="274"/>
      <c r="H107" s="279">
        <f>G107*F107</f>
        <v>0</v>
      </c>
      <c r="I107" s="281"/>
      <c r="K107" s="261"/>
    </row>
    <row r="108" spans="2:11" s="260" customFormat="1" x14ac:dyDescent="0.2">
      <c r="B108" s="294"/>
      <c r="C108" s="7" t="s">
        <v>99</v>
      </c>
      <c r="D108" s="293"/>
      <c r="E108" s="273" t="s">
        <v>4</v>
      </c>
      <c r="F108" s="273"/>
      <c r="G108" s="274"/>
      <c r="H108" s="279">
        <f>G108*F108</f>
        <v>0</v>
      </c>
      <c r="I108" s="281"/>
      <c r="K108" s="261"/>
    </row>
    <row r="109" spans="2:11" s="260" customFormat="1" x14ac:dyDescent="0.2">
      <c r="B109" s="294"/>
      <c r="C109" s="94" t="s">
        <v>100</v>
      </c>
      <c r="D109" s="293"/>
      <c r="E109" s="273" t="s">
        <v>3</v>
      </c>
      <c r="F109" s="273"/>
      <c r="G109" s="274"/>
      <c r="H109" s="279">
        <f>G109*F109</f>
        <v>0</v>
      </c>
      <c r="I109" s="281"/>
      <c r="K109" s="261"/>
    </row>
    <row r="110" spans="2:11" s="260" customFormat="1" x14ac:dyDescent="0.2">
      <c r="B110" s="294"/>
      <c r="C110" s="295"/>
      <c r="D110" s="293"/>
      <c r="E110" s="273"/>
      <c r="F110" s="273"/>
      <c r="G110" s="274"/>
      <c r="H110" s="275"/>
      <c r="I110" s="281"/>
      <c r="K110" s="261"/>
    </row>
    <row r="111" spans="2:11" s="260" customFormat="1" x14ac:dyDescent="0.2">
      <c r="B111" s="276"/>
      <c r="C111" s="280" t="s">
        <v>9</v>
      </c>
      <c r="D111" s="281"/>
      <c r="E111" s="272"/>
      <c r="F111" s="273"/>
      <c r="G111" s="274"/>
      <c r="H111" s="282">
        <f>SUM(H104:H109)</f>
        <v>0</v>
      </c>
      <c r="I111" s="281"/>
      <c r="K111" s="261">
        <f>H111</f>
        <v>0</v>
      </c>
    </row>
    <row r="112" spans="2:11" s="260" customFormat="1" x14ac:dyDescent="0.2">
      <c r="B112" s="283"/>
      <c r="C112" s="284"/>
      <c r="D112" s="264"/>
      <c r="E112" s="285"/>
      <c r="F112" s="286"/>
      <c r="G112" s="287"/>
      <c r="H112" s="288"/>
      <c r="I112" s="264"/>
      <c r="K112" s="261"/>
    </row>
    <row r="113" spans="2:11" s="260" customFormat="1" x14ac:dyDescent="0.2">
      <c r="B113" s="289"/>
      <c r="C113" s="290"/>
      <c r="D113" s="291"/>
      <c r="E113" s="255"/>
      <c r="F113" s="256"/>
      <c r="G113" s="257"/>
      <c r="H113" s="258"/>
      <c r="I113" s="281"/>
      <c r="K113" s="261"/>
    </row>
    <row r="114" spans="2:11" s="260" customFormat="1" x14ac:dyDescent="0.2">
      <c r="B114" s="269"/>
      <c r="C114" s="292" t="s">
        <v>101</v>
      </c>
      <c r="D114" s="293"/>
      <c r="E114" s="273"/>
      <c r="F114" s="273"/>
      <c r="G114" s="274"/>
      <c r="H114" s="275"/>
      <c r="I114" s="281"/>
      <c r="K114" s="261"/>
    </row>
    <row r="115" spans="2:11" s="260" customFormat="1" x14ac:dyDescent="0.2">
      <c r="B115" s="269"/>
      <c r="C115" s="292"/>
      <c r="D115" s="293"/>
      <c r="E115" s="273"/>
      <c r="F115" s="273"/>
      <c r="G115" s="274"/>
      <c r="H115" s="275"/>
      <c r="I115" s="281"/>
      <c r="K115" s="261"/>
    </row>
    <row r="116" spans="2:11" s="260" customFormat="1" x14ac:dyDescent="0.2">
      <c r="B116" s="294"/>
      <c r="C116" s="7" t="s">
        <v>149</v>
      </c>
      <c r="D116" s="293"/>
      <c r="E116" s="273" t="s">
        <v>4</v>
      </c>
      <c r="F116" s="273"/>
      <c r="G116" s="274"/>
      <c r="H116" s="279">
        <f t="shared" ref="H116:H121" si="1">G116*F116</f>
        <v>0</v>
      </c>
      <c r="I116" s="281"/>
      <c r="K116" s="261"/>
    </row>
    <row r="117" spans="2:11" s="260" customFormat="1" x14ac:dyDescent="0.2">
      <c r="B117" s="294"/>
      <c r="C117" s="7" t="s">
        <v>99</v>
      </c>
      <c r="D117" s="293"/>
      <c r="E117" s="273" t="s">
        <v>4</v>
      </c>
      <c r="F117" s="273"/>
      <c r="G117" s="274"/>
      <c r="H117" s="279">
        <f t="shared" si="1"/>
        <v>0</v>
      </c>
      <c r="I117" s="281"/>
      <c r="K117" s="261"/>
    </row>
    <row r="118" spans="2:11" s="260" customFormat="1" x14ac:dyDescent="0.2">
      <c r="B118" s="294"/>
      <c r="C118" s="7" t="s">
        <v>150</v>
      </c>
      <c r="D118" s="293"/>
      <c r="E118" s="273" t="s">
        <v>4</v>
      </c>
      <c r="F118" s="273"/>
      <c r="G118" s="274"/>
      <c r="H118" s="279">
        <f t="shared" si="1"/>
        <v>0</v>
      </c>
      <c r="I118" s="281"/>
      <c r="K118" s="261"/>
    </row>
    <row r="119" spans="2:11" s="260" customFormat="1" x14ac:dyDescent="0.2">
      <c r="B119" s="294"/>
      <c r="C119" s="7" t="s">
        <v>120</v>
      </c>
      <c r="D119" s="293"/>
      <c r="E119" s="273" t="s">
        <v>4</v>
      </c>
      <c r="F119" s="273"/>
      <c r="G119" s="274"/>
      <c r="H119" s="279">
        <f t="shared" si="1"/>
        <v>0</v>
      </c>
      <c r="I119" s="281"/>
      <c r="K119" s="261"/>
    </row>
    <row r="120" spans="2:11" s="260" customFormat="1" x14ac:dyDescent="0.2">
      <c r="B120" s="294"/>
      <c r="C120" s="94" t="s">
        <v>100</v>
      </c>
      <c r="D120" s="293"/>
      <c r="E120" s="273" t="s">
        <v>3</v>
      </c>
      <c r="F120" s="273"/>
      <c r="G120" s="274"/>
      <c r="H120" s="279">
        <f t="shared" si="1"/>
        <v>0</v>
      </c>
      <c r="I120" s="281"/>
      <c r="K120" s="261"/>
    </row>
    <row r="121" spans="2:11" s="260" customFormat="1" x14ac:dyDescent="0.2">
      <c r="B121" s="294"/>
      <c r="C121" s="94" t="s">
        <v>118</v>
      </c>
      <c r="D121" s="293"/>
      <c r="E121" s="273" t="s">
        <v>4</v>
      </c>
      <c r="F121" s="273"/>
      <c r="G121" s="274"/>
      <c r="H121" s="279">
        <f t="shared" si="1"/>
        <v>0</v>
      </c>
      <c r="I121" s="281"/>
      <c r="K121" s="261"/>
    </row>
    <row r="122" spans="2:11" s="260" customFormat="1" x14ac:dyDescent="0.2">
      <c r="B122" s="294"/>
      <c r="C122" s="295"/>
      <c r="D122" s="293"/>
      <c r="E122" s="273"/>
      <c r="F122" s="273"/>
      <c r="G122" s="274"/>
      <c r="H122" s="275"/>
      <c r="I122" s="281"/>
      <c r="K122" s="261"/>
    </row>
    <row r="123" spans="2:11" s="260" customFormat="1" x14ac:dyDescent="0.2">
      <c r="B123" s="276"/>
      <c r="C123" s="280" t="s">
        <v>9</v>
      </c>
      <c r="D123" s="281"/>
      <c r="E123" s="272"/>
      <c r="F123" s="273"/>
      <c r="G123" s="274"/>
      <c r="H123" s="282">
        <f>SUM(H115:H122)</f>
        <v>0</v>
      </c>
      <c r="I123" s="281"/>
      <c r="K123" s="261">
        <f>H123</f>
        <v>0</v>
      </c>
    </row>
    <row r="124" spans="2:11" s="260" customFormat="1" x14ac:dyDescent="0.2">
      <c r="B124" s="283"/>
      <c r="C124" s="284"/>
      <c r="D124" s="264"/>
      <c r="E124" s="285"/>
      <c r="F124" s="286"/>
      <c r="G124" s="287"/>
      <c r="H124" s="288"/>
      <c r="I124" s="264"/>
      <c r="K124" s="261"/>
    </row>
    <row r="125" spans="2:11" s="260" customFormat="1" x14ac:dyDescent="0.2">
      <c r="B125" s="289"/>
      <c r="C125" s="290"/>
      <c r="D125" s="291"/>
      <c r="E125" s="255"/>
      <c r="F125" s="256"/>
      <c r="G125" s="257"/>
      <c r="H125" s="258"/>
      <c r="I125" s="281"/>
      <c r="K125" s="261"/>
    </row>
    <row r="126" spans="2:11" s="260" customFormat="1" x14ac:dyDescent="0.2">
      <c r="B126" s="269"/>
      <c r="C126" s="292" t="s">
        <v>102</v>
      </c>
      <c r="D126" s="293"/>
      <c r="E126" s="273"/>
      <c r="F126" s="273"/>
      <c r="G126" s="274"/>
      <c r="H126" s="275"/>
      <c r="I126" s="281"/>
      <c r="K126" s="261"/>
    </row>
    <row r="127" spans="2:11" s="260" customFormat="1" x14ac:dyDescent="0.2">
      <c r="B127" s="269"/>
      <c r="C127" s="292"/>
      <c r="D127" s="293"/>
      <c r="E127" s="273"/>
      <c r="F127" s="273"/>
      <c r="G127" s="274"/>
      <c r="H127" s="275"/>
      <c r="I127" s="281"/>
      <c r="K127" s="261"/>
    </row>
    <row r="128" spans="2:11" s="260" customFormat="1" x14ac:dyDescent="0.2">
      <c r="B128" s="294"/>
      <c r="C128" s="7" t="s">
        <v>147</v>
      </c>
      <c r="D128" s="77"/>
      <c r="E128" s="78" t="s">
        <v>4</v>
      </c>
      <c r="F128" s="78"/>
      <c r="G128" s="206"/>
      <c r="H128" s="192">
        <f>G128*F128</f>
        <v>0</v>
      </c>
      <c r="I128" s="281"/>
      <c r="K128" s="261"/>
    </row>
    <row r="129" spans="2:11" s="260" customFormat="1" x14ac:dyDescent="0.2">
      <c r="B129" s="294"/>
      <c r="C129" s="7" t="s">
        <v>148</v>
      </c>
      <c r="D129" s="77"/>
      <c r="E129" s="78" t="s">
        <v>4</v>
      </c>
      <c r="F129" s="78"/>
      <c r="G129" s="206"/>
      <c r="H129" s="192">
        <f>G129*F129</f>
        <v>0</v>
      </c>
      <c r="I129" s="281"/>
      <c r="K129" s="261"/>
    </row>
    <row r="130" spans="2:11" s="260" customFormat="1" x14ac:dyDescent="0.2">
      <c r="B130" s="294"/>
      <c r="C130" s="7" t="s">
        <v>99</v>
      </c>
      <c r="D130" s="77"/>
      <c r="E130" s="78" t="s">
        <v>4</v>
      </c>
      <c r="F130" s="78"/>
      <c r="G130" s="206"/>
      <c r="H130" s="192">
        <f>G130*F130</f>
        <v>0</v>
      </c>
      <c r="I130" s="281"/>
      <c r="K130" s="261"/>
    </row>
    <row r="131" spans="2:11" s="260" customFormat="1" x14ac:dyDescent="0.2">
      <c r="B131" s="294"/>
      <c r="C131" s="94" t="s">
        <v>100</v>
      </c>
      <c r="D131" s="77"/>
      <c r="E131" s="78" t="s">
        <v>3</v>
      </c>
      <c r="F131" s="78"/>
      <c r="G131" s="206"/>
      <c r="H131" s="192">
        <f>G131*F131</f>
        <v>0</v>
      </c>
      <c r="I131" s="281"/>
      <c r="K131" s="261"/>
    </row>
    <row r="132" spans="2:11" s="260" customFormat="1" x14ac:dyDescent="0.2">
      <c r="B132" s="294"/>
      <c r="C132" s="295"/>
      <c r="D132" s="293"/>
      <c r="E132" s="273"/>
      <c r="F132" s="273"/>
      <c r="G132" s="274"/>
      <c r="H132" s="275"/>
      <c r="I132" s="281"/>
      <c r="K132" s="261"/>
    </row>
    <row r="133" spans="2:11" s="260" customFormat="1" x14ac:dyDescent="0.2">
      <c r="B133" s="276"/>
      <c r="C133" s="280" t="s">
        <v>9</v>
      </c>
      <c r="D133" s="281"/>
      <c r="E133" s="272"/>
      <c r="F133" s="273"/>
      <c r="G133" s="274"/>
      <c r="H133" s="282">
        <f>SUM(H127:H132)</f>
        <v>0</v>
      </c>
      <c r="I133" s="281"/>
      <c r="K133" s="261">
        <f>H133</f>
        <v>0</v>
      </c>
    </row>
    <row r="134" spans="2:11" s="260" customFormat="1" x14ac:dyDescent="0.2">
      <c r="B134" s="283"/>
      <c r="C134" s="284"/>
      <c r="D134" s="264"/>
      <c r="E134" s="285"/>
      <c r="F134" s="286"/>
      <c r="G134" s="287"/>
      <c r="H134" s="288"/>
      <c r="I134" s="264"/>
      <c r="K134" s="261"/>
    </row>
    <row r="135" spans="2:11" x14ac:dyDescent="0.2">
      <c r="B135" s="73"/>
      <c r="C135" s="74"/>
      <c r="D135" s="7"/>
      <c r="E135" s="13"/>
      <c r="F135" s="14"/>
      <c r="G135" s="203"/>
      <c r="H135" s="167"/>
      <c r="I135" s="84"/>
      <c r="K135" s="2"/>
    </row>
    <row r="136" spans="2:11" x14ac:dyDescent="0.2">
      <c r="B136" s="75"/>
      <c r="C136" s="76" t="s">
        <v>172</v>
      </c>
      <c r="D136" s="77"/>
      <c r="E136" s="78"/>
      <c r="F136" s="78"/>
      <c r="G136" s="206"/>
      <c r="H136" s="166"/>
      <c r="I136" s="84"/>
      <c r="K136" s="2"/>
    </row>
    <row r="137" spans="2:11" x14ac:dyDescent="0.2">
      <c r="B137" s="75"/>
      <c r="C137" s="76"/>
      <c r="D137" s="77"/>
      <c r="E137" s="78"/>
      <c r="F137" s="78"/>
      <c r="G137" s="206"/>
      <c r="H137" s="166"/>
      <c r="I137" s="84"/>
      <c r="K137" s="2"/>
    </row>
    <row r="138" spans="2:11" x14ac:dyDescent="0.2">
      <c r="B138" s="85"/>
      <c r="C138" s="7" t="s">
        <v>152</v>
      </c>
      <c r="D138" s="77"/>
      <c r="E138" s="78" t="s">
        <v>4</v>
      </c>
      <c r="F138" s="78"/>
      <c r="G138" s="206"/>
      <c r="H138" s="192">
        <f>G138*F138</f>
        <v>0</v>
      </c>
      <c r="I138" s="84"/>
      <c r="K138" s="2"/>
    </row>
    <row r="139" spans="2:11" x14ac:dyDescent="0.2">
      <c r="B139" s="85"/>
      <c r="C139" s="7" t="s">
        <v>99</v>
      </c>
      <c r="D139" s="77"/>
      <c r="E139" s="78" t="s">
        <v>4</v>
      </c>
      <c r="F139" s="78"/>
      <c r="G139" s="206"/>
      <c r="H139" s="192">
        <f>G139*F139</f>
        <v>0</v>
      </c>
      <c r="I139" s="84"/>
      <c r="K139" s="2"/>
    </row>
    <row r="140" spans="2:11" x14ac:dyDescent="0.2">
      <c r="B140" s="85"/>
      <c r="C140" s="94" t="s">
        <v>100</v>
      </c>
      <c r="D140" s="77"/>
      <c r="E140" s="78" t="s">
        <v>3</v>
      </c>
      <c r="F140" s="78"/>
      <c r="G140" s="206"/>
      <c r="H140" s="192">
        <f>G140*F140</f>
        <v>0</v>
      </c>
      <c r="I140" s="84"/>
      <c r="K140" s="2"/>
    </row>
    <row r="141" spans="2:11" x14ac:dyDescent="0.2">
      <c r="B141" s="85"/>
      <c r="C141" s="229"/>
      <c r="D141" s="77"/>
      <c r="E141" s="78"/>
      <c r="F141" s="78"/>
      <c r="G141" s="206"/>
      <c r="H141" s="166"/>
      <c r="I141" s="84"/>
      <c r="K141" s="2"/>
    </row>
    <row r="142" spans="2:11" x14ac:dyDescent="0.2">
      <c r="B142" s="213"/>
      <c r="C142" s="16" t="s">
        <v>9</v>
      </c>
      <c r="D142" s="84"/>
      <c r="E142" s="108"/>
      <c r="F142" s="78"/>
      <c r="G142" s="206"/>
      <c r="H142" s="207">
        <f>SUM(H137:H141)</f>
        <v>0</v>
      </c>
      <c r="I142" s="84"/>
      <c r="K142" s="2">
        <f>H142</f>
        <v>0</v>
      </c>
    </row>
    <row r="143" spans="2:11" x14ac:dyDescent="0.2">
      <c r="B143" s="214"/>
      <c r="C143" s="215"/>
      <c r="D143" s="101"/>
      <c r="E143" s="22"/>
      <c r="F143" s="23"/>
      <c r="G143" s="216"/>
      <c r="H143" s="169"/>
      <c r="I143" s="101"/>
      <c r="K143" s="2"/>
    </row>
    <row r="144" spans="2:11" x14ac:dyDescent="0.2">
      <c r="B144" s="73"/>
      <c r="C144" s="74"/>
      <c r="D144" s="7"/>
      <c r="E144" s="13"/>
      <c r="F144" s="14"/>
      <c r="G144" s="203"/>
      <c r="H144" s="167"/>
      <c r="I144" s="84"/>
      <c r="K144" s="2"/>
    </row>
    <row r="145" spans="2:11" x14ac:dyDescent="0.2">
      <c r="B145" s="75"/>
      <c r="C145" s="76" t="s">
        <v>193</v>
      </c>
      <c r="D145" s="77"/>
      <c r="E145" s="78"/>
      <c r="F145" s="78"/>
      <c r="G145" s="206"/>
      <c r="H145" s="166"/>
      <c r="I145" s="84"/>
      <c r="K145" s="2"/>
    </row>
    <row r="146" spans="2:11" x14ac:dyDescent="0.2">
      <c r="B146" s="75"/>
      <c r="C146" s="76"/>
      <c r="D146" s="77"/>
      <c r="E146" s="78"/>
      <c r="F146" s="78"/>
      <c r="G146" s="206"/>
      <c r="H146" s="166"/>
      <c r="I146" s="84"/>
      <c r="K146" s="2"/>
    </row>
    <row r="147" spans="2:11" x14ac:dyDescent="0.2">
      <c r="B147" s="85"/>
      <c r="C147" s="7" t="s">
        <v>99</v>
      </c>
      <c r="D147" s="77"/>
      <c r="E147" s="78" t="s">
        <v>4</v>
      </c>
      <c r="F147" s="78"/>
      <c r="G147" s="206"/>
      <c r="H147" s="192">
        <f>G147*F147</f>
        <v>0</v>
      </c>
      <c r="I147" s="84"/>
      <c r="K147" s="2"/>
    </row>
    <row r="148" spans="2:11" x14ac:dyDescent="0.2">
      <c r="B148" s="85"/>
      <c r="C148" s="229"/>
      <c r="D148" s="77"/>
      <c r="E148" s="78"/>
      <c r="F148" s="78"/>
      <c r="G148" s="206"/>
      <c r="H148" s="166"/>
      <c r="I148" s="84"/>
      <c r="K148" s="2"/>
    </row>
    <row r="149" spans="2:11" x14ac:dyDescent="0.2">
      <c r="B149" s="213"/>
      <c r="C149" s="16" t="s">
        <v>9</v>
      </c>
      <c r="D149" s="84"/>
      <c r="E149" s="108"/>
      <c r="F149" s="78"/>
      <c r="G149" s="206"/>
      <c r="H149" s="207">
        <f>SUM(H146:H148)</f>
        <v>0</v>
      </c>
      <c r="I149" s="84"/>
      <c r="K149" s="2">
        <f>H149</f>
        <v>0</v>
      </c>
    </row>
    <row r="150" spans="2:11" x14ac:dyDescent="0.2">
      <c r="B150" s="214"/>
      <c r="C150" s="215"/>
      <c r="D150" s="101"/>
      <c r="E150" s="22"/>
      <c r="F150" s="23"/>
      <c r="G150" s="216"/>
      <c r="H150" s="169"/>
      <c r="I150" s="101"/>
      <c r="K150" s="2"/>
    </row>
    <row r="151" spans="2:11" x14ac:dyDescent="0.2">
      <c r="B151" s="73"/>
      <c r="C151" s="74"/>
      <c r="D151" s="7"/>
      <c r="E151" s="13"/>
      <c r="F151" s="14"/>
      <c r="G151" s="203"/>
      <c r="H151" s="167"/>
      <c r="I151" s="84"/>
      <c r="K151" s="2"/>
    </row>
    <row r="152" spans="2:11" x14ac:dyDescent="0.2">
      <c r="B152" s="75"/>
      <c r="C152" s="76" t="s">
        <v>194</v>
      </c>
      <c r="D152" s="77"/>
      <c r="E152" s="78"/>
      <c r="F152" s="78"/>
      <c r="G152" s="206"/>
      <c r="H152" s="166"/>
      <c r="I152" s="84"/>
      <c r="K152" s="2"/>
    </row>
    <row r="153" spans="2:11" x14ac:dyDescent="0.2">
      <c r="B153" s="75"/>
      <c r="C153" s="76"/>
      <c r="D153" s="77"/>
      <c r="E153" s="78"/>
      <c r="F153" s="78"/>
      <c r="G153" s="206"/>
      <c r="H153" s="166"/>
      <c r="I153" s="84"/>
      <c r="K153" s="2"/>
    </row>
    <row r="154" spans="2:11" x14ac:dyDescent="0.2">
      <c r="B154" s="85"/>
      <c r="C154" s="7" t="s">
        <v>147</v>
      </c>
      <c r="D154" s="77"/>
      <c r="E154" s="78" t="s">
        <v>4</v>
      </c>
      <c r="F154" s="78"/>
      <c r="G154" s="206"/>
      <c r="H154" s="192">
        <f>G154*F154</f>
        <v>0</v>
      </c>
      <c r="I154" s="84"/>
      <c r="K154" s="2"/>
    </row>
    <row r="155" spans="2:11" x14ac:dyDescent="0.2">
      <c r="B155" s="85"/>
      <c r="C155" s="7" t="s">
        <v>148</v>
      </c>
      <c r="D155" s="77"/>
      <c r="E155" s="78" t="s">
        <v>4</v>
      </c>
      <c r="F155" s="78"/>
      <c r="G155" s="206"/>
      <c r="H155" s="192">
        <f>G155*F155</f>
        <v>0</v>
      </c>
      <c r="I155" s="84"/>
      <c r="K155" s="2"/>
    </row>
    <row r="156" spans="2:11" x14ac:dyDescent="0.2">
      <c r="B156" s="85"/>
      <c r="C156" s="7" t="s">
        <v>99</v>
      </c>
      <c r="D156" s="77"/>
      <c r="E156" s="78" t="s">
        <v>4</v>
      </c>
      <c r="F156" s="78"/>
      <c r="G156" s="206"/>
      <c r="H156" s="192">
        <f>G156*F156</f>
        <v>0</v>
      </c>
      <c r="I156" s="84"/>
      <c r="K156" s="2"/>
    </row>
    <row r="157" spans="2:11" x14ac:dyDescent="0.2">
      <c r="B157" s="85"/>
      <c r="C157" s="94" t="s">
        <v>100</v>
      </c>
      <c r="D157" s="77"/>
      <c r="E157" s="78" t="s">
        <v>3</v>
      </c>
      <c r="F157" s="78"/>
      <c r="G157" s="206"/>
      <c r="H157" s="192">
        <f>G157*F157</f>
        <v>0</v>
      </c>
      <c r="I157" s="84"/>
      <c r="K157" s="2"/>
    </row>
    <row r="158" spans="2:11" x14ac:dyDescent="0.2">
      <c r="B158" s="85"/>
      <c r="C158" s="229"/>
      <c r="D158" s="77"/>
      <c r="E158" s="78"/>
      <c r="F158" s="78"/>
      <c r="G158" s="206"/>
      <c r="H158" s="166"/>
      <c r="I158" s="84"/>
      <c r="K158" s="2"/>
    </row>
    <row r="159" spans="2:11" x14ac:dyDescent="0.2">
      <c r="B159" s="213"/>
      <c r="C159" s="16" t="s">
        <v>9</v>
      </c>
      <c r="D159" s="84"/>
      <c r="E159" s="108"/>
      <c r="F159" s="78"/>
      <c r="G159" s="206"/>
      <c r="H159" s="207">
        <f>SUM(H153:H158)</f>
        <v>0</v>
      </c>
      <c r="I159" s="84"/>
      <c r="K159" s="2">
        <f>H159</f>
        <v>0</v>
      </c>
    </row>
    <row r="160" spans="2:11" x14ac:dyDescent="0.2">
      <c r="B160" s="214"/>
      <c r="C160" s="215"/>
      <c r="D160" s="101"/>
      <c r="E160" s="22"/>
      <c r="F160" s="23"/>
      <c r="G160" s="216"/>
      <c r="H160" s="169"/>
      <c r="I160" s="101"/>
      <c r="K160" s="2"/>
    </row>
    <row r="161" spans="2:11" s="260" customFormat="1" x14ac:dyDescent="0.2">
      <c r="B161" s="289"/>
      <c r="C161" s="290"/>
      <c r="D161" s="291"/>
      <c r="E161" s="255"/>
      <c r="F161" s="256"/>
      <c r="G161" s="257"/>
      <c r="H161" s="258"/>
      <c r="I161" s="281"/>
      <c r="K161" s="261"/>
    </row>
    <row r="162" spans="2:11" s="260" customFormat="1" x14ac:dyDescent="0.2">
      <c r="B162" s="269"/>
      <c r="C162" s="292" t="s">
        <v>125</v>
      </c>
      <c r="D162" s="293"/>
      <c r="E162" s="273"/>
      <c r="F162" s="273"/>
      <c r="G162" s="274"/>
      <c r="H162" s="275"/>
      <c r="I162" s="281"/>
      <c r="K162" s="261"/>
    </row>
    <row r="163" spans="2:11" s="260" customFormat="1" x14ac:dyDescent="0.2">
      <c r="B163" s="269"/>
      <c r="C163" s="292"/>
      <c r="D163" s="293"/>
      <c r="E163" s="273"/>
      <c r="F163" s="273"/>
      <c r="G163" s="274"/>
      <c r="H163" s="275"/>
      <c r="I163" s="281"/>
      <c r="K163" s="261"/>
    </row>
    <row r="164" spans="2:11" s="260" customFormat="1" x14ac:dyDescent="0.2">
      <c r="B164" s="294"/>
      <c r="C164" s="7" t="s">
        <v>147</v>
      </c>
      <c r="D164" s="293"/>
      <c r="E164" s="273" t="s">
        <v>4</v>
      </c>
      <c r="F164" s="273"/>
      <c r="G164" s="274"/>
      <c r="H164" s="279">
        <f>G164*F164</f>
        <v>0</v>
      </c>
      <c r="I164" s="281"/>
      <c r="K164" s="261"/>
    </row>
    <row r="165" spans="2:11" s="260" customFormat="1" x14ac:dyDescent="0.2">
      <c r="B165" s="294"/>
      <c r="C165" s="7" t="s">
        <v>99</v>
      </c>
      <c r="D165" s="293"/>
      <c r="E165" s="273" t="s">
        <v>4</v>
      </c>
      <c r="F165" s="273"/>
      <c r="G165" s="274"/>
      <c r="H165" s="279">
        <f>G165*F165</f>
        <v>0</v>
      </c>
      <c r="I165" s="281"/>
      <c r="K165" s="261"/>
    </row>
    <row r="166" spans="2:11" s="260" customFormat="1" x14ac:dyDescent="0.2">
      <c r="B166" s="294"/>
      <c r="C166" s="94" t="s">
        <v>100</v>
      </c>
      <c r="D166" s="293"/>
      <c r="E166" s="273" t="s">
        <v>3</v>
      </c>
      <c r="F166" s="273"/>
      <c r="G166" s="274"/>
      <c r="H166" s="279">
        <f>G166*F166</f>
        <v>0</v>
      </c>
      <c r="I166" s="281"/>
      <c r="K166" s="261"/>
    </row>
    <row r="167" spans="2:11" s="260" customFormat="1" x14ac:dyDescent="0.2">
      <c r="B167" s="294"/>
      <c r="C167" s="295"/>
      <c r="D167" s="293"/>
      <c r="E167" s="273"/>
      <c r="F167" s="273"/>
      <c r="G167" s="274"/>
      <c r="H167" s="275"/>
      <c r="I167" s="281"/>
      <c r="K167" s="261"/>
    </row>
    <row r="168" spans="2:11" s="260" customFormat="1" x14ac:dyDescent="0.2">
      <c r="B168" s="276"/>
      <c r="C168" s="280" t="s">
        <v>9</v>
      </c>
      <c r="D168" s="281"/>
      <c r="E168" s="272"/>
      <c r="F168" s="273"/>
      <c r="G168" s="274"/>
      <c r="H168" s="282">
        <f>SUM(H163:H167)</f>
        <v>0</v>
      </c>
      <c r="I168" s="281"/>
      <c r="K168" s="261">
        <f>H168</f>
        <v>0</v>
      </c>
    </row>
    <row r="169" spans="2:11" s="260" customFormat="1" x14ac:dyDescent="0.2">
      <c r="B169" s="283"/>
      <c r="C169" s="284"/>
      <c r="D169" s="264"/>
      <c r="E169" s="285"/>
      <c r="F169" s="286"/>
      <c r="G169" s="287"/>
      <c r="H169" s="288"/>
      <c r="I169" s="264"/>
      <c r="K169" s="261"/>
    </row>
    <row r="170" spans="2:11" s="260" customFormat="1" x14ac:dyDescent="0.2">
      <c r="B170" s="289"/>
      <c r="C170" s="290"/>
      <c r="D170" s="291"/>
      <c r="E170" s="255"/>
      <c r="F170" s="256"/>
      <c r="G170" s="257"/>
      <c r="H170" s="258"/>
      <c r="I170" s="281"/>
      <c r="K170" s="261"/>
    </row>
    <row r="171" spans="2:11" s="260" customFormat="1" x14ac:dyDescent="0.2">
      <c r="B171" s="269"/>
      <c r="C171" s="292" t="s">
        <v>126</v>
      </c>
      <c r="D171" s="293"/>
      <c r="E171" s="273"/>
      <c r="F171" s="273"/>
      <c r="G171" s="274"/>
      <c r="H171" s="275"/>
      <c r="I171" s="281"/>
      <c r="K171" s="261"/>
    </row>
    <row r="172" spans="2:11" s="260" customFormat="1" x14ac:dyDescent="0.2">
      <c r="B172" s="269"/>
      <c r="C172" s="292"/>
      <c r="D172" s="293"/>
      <c r="E172" s="273"/>
      <c r="F172" s="273"/>
      <c r="G172" s="274"/>
      <c r="H172" s="275"/>
      <c r="I172" s="281"/>
      <c r="K172" s="261"/>
    </row>
    <row r="173" spans="2:11" s="260" customFormat="1" x14ac:dyDescent="0.2">
      <c r="B173" s="294"/>
      <c r="C173" s="7" t="s">
        <v>152</v>
      </c>
      <c r="D173" s="293"/>
      <c r="E173" s="273" t="s">
        <v>4</v>
      </c>
      <c r="F173" s="273"/>
      <c r="G173" s="274"/>
      <c r="H173" s="279">
        <f>G173*F173</f>
        <v>0</v>
      </c>
      <c r="I173" s="281"/>
      <c r="K173" s="261"/>
    </row>
    <row r="174" spans="2:11" s="260" customFormat="1" x14ac:dyDescent="0.2">
      <c r="B174" s="294"/>
      <c r="C174" s="291" t="s">
        <v>99</v>
      </c>
      <c r="D174" s="293"/>
      <c r="E174" s="273" t="s">
        <v>4</v>
      </c>
      <c r="F174" s="273"/>
      <c r="G174" s="274"/>
      <c r="H174" s="279">
        <f>G174*F174</f>
        <v>0</v>
      </c>
      <c r="I174" s="281"/>
      <c r="K174" s="261"/>
    </row>
    <row r="175" spans="2:11" s="260" customFormat="1" x14ac:dyDescent="0.2">
      <c r="B175" s="294"/>
      <c r="C175" s="254" t="s">
        <v>100</v>
      </c>
      <c r="D175" s="293"/>
      <c r="E175" s="273" t="s">
        <v>3</v>
      </c>
      <c r="F175" s="273"/>
      <c r="G175" s="274"/>
      <c r="H175" s="279">
        <f>G175*F175</f>
        <v>0</v>
      </c>
      <c r="I175" s="281"/>
      <c r="K175" s="261"/>
    </row>
    <row r="176" spans="2:11" s="260" customFormat="1" x14ac:dyDescent="0.2">
      <c r="B176" s="294"/>
      <c r="C176" s="295"/>
      <c r="D176" s="293"/>
      <c r="E176" s="273"/>
      <c r="F176" s="273"/>
      <c r="G176" s="274"/>
      <c r="H176" s="275"/>
      <c r="I176" s="281"/>
      <c r="K176" s="261"/>
    </row>
    <row r="177" spans="2:11" s="260" customFormat="1" x14ac:dyDescent="0.2">
      <c r="B177" s="276"/>
      <c r="C177" s="280" t="s">
        <v>9</v>
      </c>
      <c r="D177" s="281"/>
      <c r="E177" s="272"/>
      <c r="F177" s="273"/>
      <c r="G177" s="274"/>
      <c r="H177" s="282">
        <f>SUM(H172:H176)</f>
        <v>0</v>
      </c>
      <c r="I177" s="281"/>
      <c r="K177" s="261">
        <f>H177</f>
        <v>0</v>
      </c>
    </row>
    <row r="178" spans="2:11" s="260" customFormat="1" x14ac:dyDescent="0.2">
      <c r="B178" s="283"/>
      <c r="C178" s="284"/>
      <c r="D178" s="264"/>
      <c r="E178" s="285"/>
      <c r="F178" s="286"/>
      <c r="G178" s="287"/>
      <c r="H178" s="288"/>
      <c r="I178" s="264"/>
      <c r="K178" s="261"/>
    </row>
    <row r="179" spans="2:11" s="260" customFormat="1" x14ac:dyDescent="0.2">
      <c r="B179" s="289"/>
      <c r="C179" s="290"/>
      <c r="D179" s="291"/>
      <c r="E179" s="255"/>
      <c r="F179" s="256"/>
      <c r="G179" s="257"/>
      <c r="H179" s="258"/>
      <c r="I179" s="281"/>
      <c r="K179" s="261"/>
    </row>
    <row r="180" spans="2:11" s="260" customFormat="1" x14ac:dyDescent="0.2">
      <c r="B180" s="269"/>
      <c r="C180" s="292" t="s">
        <v>129</v>
      </c>
      <c r="D180" s="293"/>
      <c r="E180" s="273"/>
      <c r="F180" s="273"/>
      <c r="G180" s="274"/>
      <c r="H180" s="275"/>
      <c r="I180" s="281"/>
      <c r="K180" s="261"/>
    </row>
    <row r="181" spans="2:11" s="260" customFormat="1" x14ac:dyDescent="0.2">
      <c r="B181" s="269"/>
      <c r="C181" s="292"/>
      <c r="D181" s="293"/>
      <c r="E181" s="273"/>
      <c r="F181" s="273"/>
      <c r="G181" s="274"/>
      <c r="H181" s="275"/>
      <c r="I181" s="281"/>
      <c r="K181" s="261"/>
    </row>
    <row r="182" spans="2:11" s="260" customFormat="1" x14ac:dyDescent="0.2">
      <c r="B182" s="294"/>
      <c r="C182" s="7" t="s">
        <v>152</v>
      </c>
      <c r="D182" s="293"/>
      <c r="E182" s="273" t="s">
        <v>4</v>
      </c>
      <c r="F182" s="273"/>
      <c r="G182" s="274"/>
      <c r="H182" s="279">
        <f>G182*F182</f>
        <v>0</v>
      </c>
      <c r="I182" s="281"/>
      <c r="K182" s="261"/>
    </row>
    <row r="183" spans="2:11" s="260" customFormat="1" x14ac:dyDescent="0.2">
      <c r="B183" s="294"/>
      <c r="C183" s="291" t="s">
        <v>99</v>
      </c>
      <c r="D183" s="293"/>
      <c r="E183" s="273" t="s">
        <v>4</v>
      </c>
      <c r="F183" s="273"/>
      <c r="G183" s="274"/>
      <c r="H183" s="279">
        <f>G183*F183</f>
        <v>0</v>
      </c>
      <c r="I183" s="281"/>
      <c r="K183" s="261"/>
    </row>
    <row r="184" spans="2:11" s="260" customFormat="1" x14ac:dyDescent="0.2">
      <c r="B184" s="294"/>
      <c r="C184" s="254" t="s">
        <v>100</v>
      </c>
      <c r="D184" s="293"/>
      <c r="E184" s="273" t="s">
        <v>3</v>
      </c>
      <c r="F184" s="273"/>
      <c r="G184" s="274"/>
      <c r="H184" s="279">
        <f>G184*F184</f>
        <v>0</v>
      </c>
      <c r="I184" s="281"/>
      <c r="K184" s="261"/>
    </row>
    <row r="185" spans="2:11" s="260" customFormat="1" x14ac:dyDescent="0.2">
      <c r="B185" s="294"/>
      <c r="C185" s="295"/>
      <c r="D185" s="293"/>
      <c r="E185" s="273"/>
      <c r="F185" s="273"/>
      <c r="G185" s="274"/>
      <c r="H185" s="275"/>
      <c r="I185" s="281"/>
      <c r="K185" s="261"/>
    </row>
    <row r="186" spans="2:11" s="260" customFormat="1" x14ac:dyDescent="0.2">
      <c r="B186" s="276"/>
      <c r="C186" s="280" t="s">
        <v>9</v>
      </c>
      <c r="D186" s="281"/>
      <c r="E186" s="272"/>
      <c r="F186" s="273"/>
      <c r="G186" s="274"/>
      <c r="H186" s="282">
        <f>SUM(H181:H185)</f>
        <v>0</v>
      </c>
      <c r="I186" s="281"/>
      <c r="K186" s="261">
        <f>H186</f>
        <v>0</v>
      </c>
    </row>
    <row r="187" spans="2:11" s="260" customFormat="1" x14ac:dyDescent="0.2">
      <c r="B187" s="283"/>
      <c r="C187" s="284"/>
      <c r="D187" s="264"/>
      <c r="E187" s="285"/>
      <c r="F187" s="286"/>
      <c r="G187" s="287"/>
      <c r="H187" s="288"/>
      <c r="I187" s="264"/>
      <c r="K187" s="261"/>
    </row>
    <row r="188" spans="2:11" s="260" customFormat="1" x14ac:dyDescent="0.2">
      <c r="B188" s="289"/>
      <c r="C188" s="290"/>
      <c r="D188" s="291"/>
      <c r="E188" s="255"/>
      <c r="F188" s="256"/>
      <c r="G188" s="257"/>
      <c r="H188" s="258"/>
      <c r="I188" s="281"/>
      <c r="K188" s="261"/>
    </row>
    <row r="189" spans="2:11" s="260" customFormat="1" x14ac:dyDescent="0.2">
      <c r="B189" s="269"/>
      <c r="C189" s="292" t="s">
        <v>127</v>
      </c>
      <c r="D189" s="293"/>
      <c r="E189" s="273"/>
      <c r="F189" s="273"/>
      <c r="G189" s="274"/>
      <c r="H189" s="275"/>
      <c r="I189" s="281"/>
      <c r="K189" s="261"/>
    </row>
    <row r="190" spans="2:11" s="260" customFormat="1" x14ac:dyDescent="0.2">
      <c r="B190" s="269"/>
      <c r="C190" s="292"/>
      <c r="D190" s="293"/>
      <c r="E190" s="273"/>
      <c r="F190" s="273"/>
      <c r="G190" s="274"/>
      <c r="H190" s="275"/>
      <c r="I190" s="281"/>
      <c r="K190" s="261"/>
    </row>
    <row r="191" spans="2:11" s="260" customFormat="1" x14ac:dyDescent="0.2">
      <c r="B191" s="294"/>
      <c r="C191" s="7" t="s">
        <v>149</v>
      </c>
      <c r="D191" s="293"/>
      <c r="E191" s="273" t="s">
        <v>4</v>
      </c>
      <c r="F191" s="273"/>
      <c r="G191" s="274"/>
      <c r="H191" s="279">
        <f>G191*F191</f>
        <v>0</v>
      </c>
      <c r="I191" s="281"/>
      <c r="K191" s="261"/>
    </row>
    <row r="192" spans="2:11" s="260" customFormat="1" x14ac:dyDescent="0.2">
      <c r="B192" s="294"/>
      <c r="C192" s="7" t="s">
        <v>99</v>
      </c>
      <c r="D192" s="293"/>
      <c r="E192" s="273" t="s">
        <v>4</v>
      </c>
      <c r="F192" s="273"/>
      <c r="G192" s="274"/>
      <c r="H192" s="279">
        <f>G192*F192</f>
        <v>0</v>
      </c>
      <c r="I192" s="281"/>
      <c r="K192" s="261"/>
    </row>
    <row r="193" spans="2:11" s="260" customFormat="1" x14ac:dyDescent="0.2">
      <c r="B193" s="294"/>
      <c r="C193" s="94" t="s">
        <v>100</v>
      </c>
      <c r="D193" s="293"/>
      <c r="E193" s="273" t="s">
        <v>3</v>
      </c>
      <c r="F193" s="273"/>
      <c r="G193" s="274"/>
      <c r="H193" s="279">
        <f>G193*F193</f>
        <v>0</v>
      </c>
      <c r="I193" s="281"/>
      <c r="K193" s="261"/>
    </row>
    <row r="194" spans="2:11" s="260" customFormat="1" x14ac:dyDescent="0.2">
      <c r="B194" s="294"/>
      <c r="C194" s="94" t="s">
        <v>118</v>
      </c>
      <c r="D194" s="293"/>
      <c r="E194" s="273" t="s">
        <v>4</v>
      </c>
      <c r="F194" s="273"/>
      <c r="G194" s="274"/>
      <c r="H194" s="279">
        <f t="shared" ref="H194" si="2">G194*F194</f>
        <v>0</v>
      </c>
      <c r="I194" s="281"/>
      <c r="K194" s="261"/>
    </row>
    <row r="195" spans="2:11" s="260" customFormat="1" x14ac:dyDescent="0.2">
      <c r="B195" s="294"/>
      <c r="C195" s="295"/>
      <c r="D195" s="293"/>
      <c r="E195" s="273"/>
      <c r="F195" s="273"/>
      <c r="G195" s="274"/>
      <c r="H195" s="275"/>
      <c r="I195" s="281"/>
      <c r="K195" s="261"/>
    </row>
    <row r="196" spans="2:11" s="260" customFormat="1" x14ac:dyDescent="0.2">
      <c r="B196" s="276"/>
      <c r="C196" s="280" t="s">
        <v>9</v>
      </c>
      <c r="D196" s="281"/>
      <c r="E196" s="272"/>
      <c r="F196" s="273"/>
      <c r="G196" s="274"/>
      <c r="H196" s="282">
        <f>SUM(H190:H195)</f>
        <v>0</v>
      </c>
      <c r="I196" s="281"/>
      <c r="K196" s="261">
        <f>H196</f>
        <v>0</v>
      </c>
    </row>
    <row r="197" spans="2:11" s="260" customFormat="1" x14ac:dyDescent="0.2">
      <c r="B197" s="283"/>
      <c r="C197" s="284"/>
      <c r="D197" s="264"/>
      <c r="E197" s="285"/>
      <c r="F197" s="286"/>
      <c r="G197" s="287"/>
      <c r="H197" s="288"/>
      <c r="I197" s="264"/>
      <c r="K197" s="261"/>
    </row>
    <row r="198" spans="2:11" s="260" customFormat="1" x14ac:dyDescent="0.2">
      <c r="B198" s="289"/>
      <c r="C198" s="290"/>
      <c r="D198" s="291"/>
      <c r="E198" s="255"/>
      <c r="F198" s="256"/>
      <c r="G198" s="257"/>
      <c r="H198" s="258"/>
      <c r="I198" s="281"/>
      <c r="K198" s="261"/>
    </row>
    <row r="199" spans="2:11" s="260" customFormat="1" x14ac:dyDescent="0.2">
      <c r="B199" s="269"/>
      <c r="C199" s="292" t="s">
        <v>128</v>
      </c>
      <c r="D199" s="293"/>
      <c r="E199" s="273"/>
      <c r="F199" s="273"/>
      <c r="G199" s="274"/>
      <c r="H199" s="275"/>
      <c r="I199" s="281"/>
      <c r="K199" s="261"/>
    </row>
    <row r="200" spans="2:11" s="260" customFormat="1" x14ac:dyDescent="0.2">
      <c r="B200" s="269"/>
      <c r="C200" s="292"/>
      <c r="D200" s="293"/>
      <c r="E200" s="273"/>
      <c r="F200" s="273"/>
      <c r="G200" s="274"/>
      <c r="H200" s="275"/>
      <c r="I200" s="281"/>
      <c r="K200" s="261"/>
    </row>
    <row r="201" spans="2:11" s="260" customFormat="1" x14ac:dyDescent="0.2">
      <c r="B201" s="294"/>
      <c r="C201" s="7" t="s">
        <v>149</v>
      </c>
      <c r="D201" s="293"/>
      <c r="E201" s="273" t="s">
        <v>4</v>
      </c>
      <c r="F201" s="273"/>
      <c r="G201" s="274"/>
      <c r="H201" s="279">
        <f>G201*F201</f>
        <v>0</v>
      </c>
      <c r="I201" s="281"/>
      <c r="K201" s="261"/>
    </row>
    <row r="202" spans="2:11" s="260" customFormat="1" x14ac:dyDescent="0.2">
      <c r="B202" s="294"/>
      <c r="C202" s="7" t="s">
        <v>99</v>
      </c>
      <c r="D202" s="293"/>
      <c r="E202" s="273" t="s">
        <v>4</v>
      </c>
      <c r="F202" s="273"/>
      <c r="G202" s="274"/>
      <c r="H202" s="279">
        <f>G202*F202</f>
        <v>0</v>
      </c>
      <c r="I202" s="281"/>
      <c r="K202" s="261"/>
    </row>
    <row r="203" spans="2:11" s="260" customFormat="1" x14ac:dyDescent="0.2">
      <c r="B203" s="294"/>
      <c r="C203" s="94" t="s">
        <v>100</v>
      </c>
      <c r="D203" s="293"/>
      <c r="E203" s="273" t="s">
        <v>3</v>
      </c>
      <c r="F203" s="273"/>
      <c r="G203" s="274"/>
      <c r="H203" s="279">
        <f>G203*F203</f>
        <v>0</v>
      </c>
      <c r="I203" s="281"/>
      <c r="K203" s="261"/>
    </row>
    <row r="204" spans="2:11" s="260" customFormat="1" x14ac:dyDescent="0.2">
      <c r="B204" s="294"/>
      <c r="C204" s="94" t="s">
        <v>118</v>
      </c>
      <c r="D204" s="293"/>
      <c r="E204" s="273" t="s">
        <v>4</v>
      </c>
      <c r="F204" s="273"/>
      <c r="G204" s="274"/>
      <c r="H204" s="279">
        <f t="shared" ref="H204" si="3">G204*F204</f>
        <v>0</v>
      </c>
      <c r="I204" s="281"/>
      <c r="K204" s="261"/>
    </row>
    <row r="205" spans="2:11" s="260" customFormat="1" x14ac:dyDescent="0.2">
      <c r="B205" s="294"/>
      <c r="C205" s="295"/>
      <c r="D205" s="293"/>
      <c r="E205" s="273"/>
      <c r="F205" s="273"/>
      <c r="G205" s="274"/>
      <c r="H205" s="275"/>
      <c r="I205" s="281"/>
      <c r="K205" s="261"/>
    </row>
    <row r="206" spans="2:11" s="260" customFormat="1" x14ac:dyDescent="0.2">
      <c r="B206" s="276"/>
      <c r="C206" s="280" t="s">
        <v>9</v>
      </c>
      <c r="D206" s="281"/>
      <c r="E206" s="272"/>
      <c r="F206" s="273"/>
      <c r="G206" s="274"/>
      <c r="H206" s="282">
        <f>SUM(H200:H205)</f>
        <v>0</v>
      </c>
      <c r="I206" s="281"/>
      <c r="K206" s="261">
        <f>H206</f>
        <v>0</v>
      </c>
    </row>
    <row r="207" spans="2:11" s="260" customFormat="1" x14ac:dyDescent="0.2">
      <c r="B207" s="283"/>
      <c r="C207" s="284"/>
      <c r="D207" s="264"/>
      <c r="E207" s="285"/>
      <c r="F207" s="286"/>
      <c r="G207" s="287"/>
      <c r="H207" s="288"/>
      <c r="I207" s="264"/>
      <c r="K207" s="261"/>
    </row>
    <row r="208" spans="2:11" s="260" customFormat="1" x14ac:dyDescent="0.2">
      <c r="B208" s="289"/>
      <c r="C208" s="290"/>
      <c r="D208" s="291"/>
      <c r="E208" s="255"/>
      <c r="F208" s="256"/>
      <c r="G208" s="257"/>
      <c r="H208" s="258"/>
      <c r="I208" s="281"/>
      <c r="K208" s="261"/>
    </row>
    <row r="209" spans="2:11" s="260" customFormat="1" x14ac:dyDescent="0.2">
      <c r="B209" s="269"/>
      <c r="C209" s="292" t="s">
        <v>111</v>
      </c>
      <c r="D209" s="293"/>
      <c r="E209" s="273"/>
      <c r="F209" s="273"/>
      <c r="G209" s="274"/>
      <c r="H209" s="275"/>
      <c r="I209" s="281"/>
      <c r="K209" s="261"/>
    </row>
    <row r="210" spans="2:11" s="260" customFormat="1" x14ac:dyDescent="0.2">
      <c r="B210" s="269"/>
      <c r="C210" s="292"/>
      <c r="D210" s="293"/>
      <c r="E210" s="273"/>
      <c r="F210" s="273"/>
      <c r="G210" s="274"/>
      <c r="H210" s="275"/>
      <c r="I210" s="281"/>
      <c r="K210" s="261"/>
    </row>
    <row r="211" spans="2:11" s="260" customFormat="1" x14ac:dyDescent="0.2">
      <c r="B211" s="294"/>
      <c r="C211" s="7" t="s">
        <v>152</v>
      </c>
      <c r="D211" s="293"/>
      <c r="E211" s="273" t="s">
        <v>4</v>
      </c>
      <c r="F211" s="273"/>
      <c r="G211" s="274"/>
      <c r="H211" s="279">
        <f>G211*F211</f>
        <v>0</v>
      </c>
      <c r="I211" s="281"/>
      <c r="K211" s="261"/>
    </row>
    <row r="212" spans="2:11" s="260" customFormat="1" x14ac:dyDescent="0.2">
      <c r="B212" s="294"/>
      <c r="C212" s="7" t="s">
        <v>99</v>
      </c>
      <c r="D212" s="293"/>
      <c r="E212" s="273" t="s">
        <v>4</v>
      </c>
      <c r="F212" s="273"/>
      <c r="G212" s="274"/>
      <c r="H212" s="279">
        <f>G212*F212</f>
        <v>0</v>
      </c>
      <c r="I212" s="281"/>
      <c r="K212" s="261"/>
    </row>
    <row r="213" spans="2:11" s="260" customFormat="1" x14ac:dyDescent="0.2">
      <c r="B213" s="294"/>
      <c r="C213" s="94" t="s">
        <v>100</v>
      </c>
      <c r="D213" s="293"/>
      <c r="E213" s="273" t="s">
        <v>3</v>
      </c>
      <c r="F213" s="273"/>
      <c r="G213" s="274"/>
      <c r="H213" s="279">
        <f>G213*F213</f>
        <v>0</v>
      </c>
      <c r="I213" s="281"/>
      <c r="K213" s="261"/>
    </row>
    <row r="214" spans="2:11" s="260" customFormat="1" x14ac:dyDescent="0.2">
      <c r="B214" s="294"/>
      <c r="C214" s="295"/>
      <c r="D214" s="293"/>
      <c r="E214" s="273"/>
      <c r="F214" s="273"/>
      <c r="G214" s="274"/>
      <c r="H214" s="275"/>
      <c r="I214" s="281"/>
      <c r="K214" s="261"/>
    </row>
    <row r="215" spans="2:11" s="260" customFormat="1" x14ac:dyDescent="0.2">
      <c r="B215" s="276"/>
      <c r="C215" s="280" t="s">
        <v>9</v>
      </c>
      <c r="D215" s="281"/>
      <c r="E215" s="272"/>
      <c r="F215" s="273"/>
      <c r="G215" s="274"/>
      <c r="H215" s="282">
        <f>SUM(H210:H214)</f>
        <v>0</v>
      </c>
      <c r="I215" s="281"/>
      <c r="K215" s="261">
        <f>H215</f>
        <v>0</v>
      </c>
    </row>
    <row r="216" spans="2:11" s="260" customFormat="1" x14ac:dyDescent="0.2">
      <c r="B216" s="283"/>
      <c r="C216" s="284"/>
      <c r="D216" s="264"/>
      <c r="E216" s="285"/>
      <c r="F216" s="286"/>
      <c r="G216" s="287"/>
      <c r="H216" s="288"/>
      <c r="I216" s="264"/>
      <c r="K216" s="261"/>
    </row>
    <row r="217" spans="2:11" s="260" customFormat="1" x14ac:dyDescent="0.2">
      <c r="B217" s="289"/>
      <c r="C217" s="290"/>
      <c r="D217" s="291"/>
      <c r="E217" s="255"/>
      <c r="F217" s="256"/>
      <c r="G217" s="257"/>
      <c r="H217" s="258"/>
      <c r="I217" s="281"/>
      <c r="K217" s="261"/>
    </row>
    <row r="218" spans="2:11" s="260" customFormat="1" x14ac:dyDescent="0.2">
      <c r="B218" s="269"/>
      <c r="C218" s="292" t="s">
        <v>105</v>
      </c>
      <c r="D218" s="293"/>
      <c r="E218" s="273"/>
      <c r="F218" s="273"/>
      <c r="G218" s="274"/>
      <c r="H218" s="275"/>
      <c r="I218" s="281"/>
      <c r="K218" s="261"/>
    </row>
    <row r="219" spans="2:11" s="260" customFormat="1" x14ac:dyDescent="0.2">
      <c r="B219" s="269"/>
      <c r="C219" s="292"/>
      <c r="D219" s="293"/>
      <c r="E219" s="273"/>
      <c r="F219" s="273"/>
      <c r="G219" s="274"/>
      <c r="H219" s="275"/>
      <c r="I219" s="281"/>
      <c r="K219" s="261"/>
    </row>
    <row r="220" spans="2:11" s="260" customFormat="1" x14ac:dyDescent="0.2">
      <c r="B220" s="294"/>
      <c r="C220" s="7" t="s">
        <v>151</v>
      </c>
      <c r="D220" s="77"/>
      <c r="E220" s="78" t="s">
        <v>4</v>
      </c>
      <c r="F220" s="78"/>
      <c r="G220" s="206"/>
      <c r="H220" s="192">
        <f>G220*F220</f>
        <v>0</v>
      </c>
      <c r="I220" s="281"/>
      <c r="K220" s="261"/>
    </row>
    <row r="221" spans="2:11" s="260" customFormat="1" x14ac:dyDescent="0.2">
      <c r="B221" s="294"/>
      <c r="C221" s="7" t="s">
        <v>99</v>
      </c>
      <c r="D221" s="77"/>
      <c r="E221" s="78" t="s">
        <v>4</v>
      </c>
      <c r="F221" s="78"/>
      <c r="G221" s="206"/>
      <c r="H221" s="192">
        <f>G221*F221</f>
        <v>0</v>
      </c>
      <c r="I221" s="281"/>
      <c r="K221" s="261"/>
    </row>
    <row r="222" spans="2:11" s="260" customFormat="1" x14ac:dyDescent="0.2">
      <c r="B222" s="294"/>
      <c r="C222" s="94" t="s">
        <v>119</v>
      </c>
      <c r="D222" s="77"/>
      <c r="E222" s="78" t="s">
        <v>3</v>
      </c>
      <c r="F222" s="78"/>
      <c r="G222" s="206"/>
      <c r="H222" s="192">
        <f>G222*F222</f>
        <v>0</v>
      </c>
      <c r="I222" s="281"/>
      <c r="K222" s="261"/>
    </row>
    <row r="223" spans="2:11" s="260" customFormat="1" x14ac:dyDescent="0.2">
      <c r="B223" s="294"/>
      <c r="C223" s="295"/>
      <c r="D223" s="293"/>
      <c r="E223" s="273"/>
      <c r="F223" s="273"/>
      <c r="G223" s="274"/>
      <c r="H223" s="275"/>
      <c r="I223" s="281"/>
      <c r="K223" s="261"/>
    </row>
    <row r="224" spans="2:11" s="260" customFormat="1" x14ac:dyDescent="0.2">
      <c r="B224" s="276"/>
      <c r="C224" s="280" t="s">
        <v>9</v>
      </c>
      <c r="D224" s="281"/>
      <c r="E224" s="272"/>
      <c r="F224" s="273"/>
      <c r="G224" s="274"/>
      <c r="H224" s="282">
        <f>SUM(H219:H223)</f>
        <v>0</v>
      </c>
      <c r="I224" s="281"/>
      <c r="K224" s="261">
        <f>H224</f>
        <v>0</v>
      </c>
    </row>
    <row r="225" spans="2:11" s="260" customFormat="1" x14ac:dyDescent="0.2">
      <c r="B225" s="283"/>
      <c r="C225" s="284"/>
      <c r="D225" s="264"/>
      <c r="E225" s="285"/>
      <c r="F225" s="286"/>
      <c r="G225" s="287"/>
      <c r="H225" s="288"/>
      <c r="I225" s="264"/>
      <c r="K225" s="261"/>
    </row>
    <row r="226" spans="2:11" s="260" customFormat="1" x14ac:dyDescent="0.2">
      <c r="B226" s="289"/>
      <c r="C226" s="290"/>
      <c r="D226" s="291"/>
      <c r="E226" s="255"/>
      <c r="F226" s="256"/>
      <c r="G226" s="257"/>
      <c r="H226" s="258"/>
      <c r="I226" s="281"/>
      <c r="K226" s="261"/>
    </row>
    <row r="227" spans="2:11" s="260" customFormat="1" x14ac:dyDescent="0.2">
      <c r="B227" s="269"/>
      <c r="C227" s="292" t="s">
        <v>207</v>
      </c>
      <c r="D227" s="293"/>
      <c r="E227" s="273"/>
      <c r="F227" s="273"/>
      <c r="G227" s="274"/>
      <c r="H227" s="275"/>
      <c r="I227" s="281"/>
      <c r="K227" s="261"/>
    </row>
    <row r="228" spans="2:11" s="260" customFormat="1" x14ac:dyDescent="0.2">
      <c r="B228" s="269"/>
      <c r="C228" s="292"/>
      <c r="D228" s="293"/>
      <c r="E228" s="273"/>
      <c r="F228" s="273"/>
      <c r="G228" s="274"/>
      <c r="H228" s="275"/>
      <c r="I228" s="281"/>
      <c r="K228" s="261"/>
    </row>
    <row r="229" spans="2:11" s="260" customFormat="1" x14ac:dyDescent="0.2">
      <c r="B229" s="294"/>
      <c r="C229" s="7" t="s">
        <v>147</v>
      </c>
      <c r="D229" s="77"/>
      <c r="E229" s="78" t="s">
        <v>4</v>
      </c>
      <c r="F229" s="78"/>
      <c r="G229" s="206"/>
      <c r="H229" s="192">
        <f>G229*F229</f>
        <v>0</v>
      </c>
      <c r="I229" s="281"/>
      <c r="K229" s="261"/>
    </row>
    <row r="230" spans="2:11" s="260" customFormat="1" x14ac:dyDescent="0.2">
      <c r="B230" s="294"/>
      <c r="C230" s="7" t="s">
        <v>99</v>
      </c>
      <c r="D230" s="77"/>
      <c r="E230" s="78" t="s">
        <v>4</v>
      </c>
      <c r="F230" s="78"/>
      <c r="G230" s="206"/>
      <c r="H230" s="192">
        <f>G230*F230</f>
        <v>0</v>
      </c>
      <c r="I230" s="281"/>
      <c r="K230" s="261"/>
    </row>
    <row r="231" spans="2:11" s="260" customFormat="1" x14ac:dyDescent="0.2">
      <c r="B231" s="294"/>
      <c r="C231" s="94" t="s">
        <v>206</v>
      </c>
      <c r="D231" s="77"/>
      <c r="E231" s="78" t="s">
        <v>3</v>
      </c>
      <c r="F231" s="78"/>
      <c r="G231" s="206"/>
      <c r="H231" s="192">
        <f>G231*F231</f>
        <v>0</v>
      </c>
      <c r="I231" s="281"/>
      <c r="K231" s="261"/>
    </row>
    <row r="232" spans="2:11" s="260" customFormat="1" x14ac:dyDescent="0.2">
      <c r="B232" s="294"/>
      <c r="C232" s="295"/>
      <c r="D232" s="293"/>
      <c r="E232" s="273"/>
      <c r="F232" s="273"/>
      <c r="G232" s="274"/>
      <c r="H232" s="275"/>
      <c r="I232" s="281"/>
      <c r="K232" s="261"/>
    </row>
    <row r="233" spans="2:11" s="260" customFormat="1" x14ac:dyDescent="0.2">
      <c r="B233" s="276"/>
      <c r="C233" s="280" t="s">
        <v>9</v>
      </c>
      <c r="D233" s="281"/>
      <c r="E233" s="272"/>
      <c r="F233" s="273"/>
      <c r="G233" s="274"/>
      <c r="H233" s="282">
        <f>SUM(H228:H232)</f>
        <v>0</v>
      </c>
      <c r="I233" s="281"/>
      <c r="K233" s="261">
        <f>H233</f>
        <v>0</v>
      </c>
    </row>
    <row r="234" spans="2:11" s="260" customFormat="1" x14ac:dyDescent="0.2">
      <c r="B234" s="283"/>
      <c r="C234" s="284"/>
      <c r="D234" s="264"/>
      <c r="E234" s="285"/>
      <c r="F234" s="286"/>
      <c r="G234" s="287"/>
      <c r="H234" s="288"/>
      <c r="I234" s="264"/>
      <c r="K234" s="261"/>
    </row>
    <row r="235" spans="2:11" s="260" customFormat="1" x14ac:dyDescent="0.2">
      <c r="B235" s="294"/>
      <c r="C235" s="296"/>
      <c r="D235" s="293"/>
      <c r="E235" s="273"/>
      <c r="F235" s="273"/>
      <c r="G235" s="274"/>
      <c r="H235" s="275"/>
      <c r="I235" s="281"/>
      <c r="K235" s="261"/>
    </row>
    <row r="236" spans="2:11" s="260" customFormat="1" x14ac:dyDescent="0.2">
      <c r="B236" s="294"/>
      <c r="C236" s="297" t="s">
        <v>11</v>
      </c>
      <c r="D236" s="293"/>
      <c r="E236" s="273"/>
      <c r="F236" s="273"/>
      <c r="G236" s="274"/>
      <c r="H236" s="275"/>
      <c r="I236" s="281"/>
      <c r="K236" s="261"/>
    </row>
    <row r="237" spans="2:11" s="260" customFormat="1" x14ac:dyDescent="0.2">
      <c r="B237" s="294"/>
      <c r="C237" s="298"/>
      <c r="D237" s="293"/>
      <c r="E237" s="273"/>
      <c r="F237" s="273"/>
      <c r="G237" s="274"/>
      <c r="H237" s="275"/>
      <c r="I237" s="281"/>
      <c r="K237" s="261"/>
    </row>
    <row r="238" spans="2:11" s="260" customFormat="1" x14ac:dyDescent="0.2">
      <c r="B238" s="294"/>
      <c r="C238" s="298" t="s">
        <v>106</v>
      </c>
      <c r="D238" s="293"/>
      <c r="E238" s="273" t="s">
        <v>3</v>
      </c>
      <c r="F238" s="273"/>
      <c r="G238" s="274"/>
      <c r="H238" s="279">
        <f>G238*F238</f>
        <v>0</v>
      </c>
      <c r="I238" s="281"/>
      <c r="K238" s="261"/>
    </row>
    <row r="239" spans="2:11" s="260" customFormat="1" x14ac:dyDescent="0.2">
      <c r="B239" s="294"/>
      <c r="C239" s="298"/>
      <c r="D239" s="293"/>
      <c r="E239" s="273"/>
      <c r="F239" s="273"/>
      <c r="G239" s="274"/>
      <c r="H239" s="275"/>
      <c r="I239" s="281"/>
      <c r="K239" s="261"/>
    </row>
    <row r="240" spans="2:11" s="260" customFormat="1" x14ac:dyDescent="0.2">
      <c r="B240" s="294"/>
      <c r="C240" s="298" t="s">
        <v>107</v>
      </c>
      <c r="D240" s="293"/>
      <c r="E240" s="273" t="s">
        <v>3</v>
      </c>
      <c r="F240" s="273"/>
      <c r="G240" s="274"/>
      <c r="H240" s="279">
        <f>G240*F240</f>
        <v>0</v>
      </c>
      <c r="I240" s="281"/>
      <c r="K240" s="261"/>
    </row>
    <row r="241" spans="2:13" s="260" customFormat="1" x14ac:dyDescent="0.2">
      <c r="B241" s="294"/>
      <c r="C241" s="296"/>
      <c r="D241" s="293"/>
      <c r="E241" s="273"/>
      <c r="F241" s="273"/>
      <c r="G241" s="274"/>
      <c r="H241" s="275"/>
      <c r="I241" s="281"/>
      <c r="K241" s="261"/>
    </row>
    <row r="242" spans="2:13" s="260" customFormat="1" x14ac:dyDescent="0.2">
      <c r="B242" s="276"/>
      <c r="C242" s="280" t="s">
        <v>9</v>
      </c>
      <c r="D242" s="281"/>
      <c r="E242" s="272"/>
      <c r="F242" s="273"/>
      <c r="G242" s="274"/>
      <c r="H242" s="282">
        <f>SUM(H237:H241)</f>
        <v>0</v>
      </c>
      <c r="I242" s="281"/>
      <c r="K242" s="261">
        <f>H242</f>
        <v>0</v>
      </c>
    </row>
    <row r="243" spans="2:13" s="260" customFormat="1" x14ac:dyDescent="0.2">
      <c r="B243" s="283"/>
      <c r="C243" s="284"/>
      <c r="D243" s="264"/>
      <c r="E243" s="285"/>
      <c r="F243" s="286"/>
      <c r="G243" s="287"/>
      <c r="H243" s="288"/>
      <c r="I243" s="264"/>
      <c r="K243" s="261"/>
    </row>
    <row r="244" spans="2:13" s="260" customFormat="1" x14ac:dyDescent="0.2">
      <c r="B244" s="299"/>
      <c r="C244" s="300"/>
      <c r="D244" s="259"/>
      <c r="E244" s="301"/>
      <c r="F244" s="302"/>
      <c r="G244" s="303"/>
      <c r="H244" s="304"/>
      <c r="I244" s="305"/>
      <c r="K244" s="261"/>
    </row>
    <row r="245" spans="2:13" s="260" customFormat="1" x14ac:dyDescent="0.2">
      <c r="B245" s="306"/>
      <c r="C245" s="307" t="s">
        <v>173</v>
      </c>
      <c r="D245" s="308"/>
      <c r="E245" s="309" t="s">
        <v>3</v>
      </c>
      <c r="F245" s="310"/>
      <c r="G245" s="311">
        <f>SUM(K11:K243)</f>
        <v>0</v>
      </c>
      <c r="H245" s="282">
        <f>F245*G245</f>
        <v>0</v>
      </c>
      <c r="I245" s="308"/>
      <c r="K245" s="261">
        <f>H245</f>
        <v>0</v>
      </c>
      <c r="M245" s="312"/>
    </row>
    <row r="246" spans="2:13" s="313" customFormat="1" x14ac:dyDescent="0.2">
      <c r="B246" s="314"/>
      <c r="C246" s="315"/>
      <c r="D246" s="316"/>
      <c r="E246" s="317"/>
      <c r="F246" s="330"/>
      <c r="G246" s="318"/>
      <c r="H246" s="319"/>
      <c r="I246" s="308"/>
      <c r="K246" s="320"/>
    </row>
    <row r="247" spans="2:13" s="36" customFormat="1" x14ac:dyDescent="0.2">
      <c r="B247" s="71"/>
      <c r="G247" s="173"/>
      <c r="H247" s="173"/>
      <c r="K247" s="173"/>
    </row>
    <row r="248" spans="2:13" s="36" customFormat="1" x14ac:dyDescent="0.2">
      <c r="B248" s="71"/>
      <c r="G248" s="173"/>
      <c r="H248" s="173"/>
      <c r="K248" s="173"/>
    </row>
    <row r="249" spans="2:13" s="36" customFormat="1" x14ac:dyDescent="0.2">
      <c r="B249" s="71"/>
      <c r="G249" s="173"/>
      <c r="H249" s="173"/>
      <c r="K249" s="173"/>
    </row>
    <row r="250" spans="2:13" s="36" customFormat="1" x14ac:dyDescent="0.2">
      <c r="B250" s="71"/>
      <c r="G250" s="173"/>
      <c r="H250" s="173"/>
      <c r="K250" s="173"/>
    </row>
    <row r="251" spans="2:13" s="36" customFormat="1" x14ac:dyDescent="0.2">
      <c r="B251" s="71"/>
      <c r="G251" s="173"/>
      <c r="H251" s="173"/>
      <c r="K251" s="173"/>
    </row>
    <row r="252" spans="2:13" s="36" customFormat="1" x14ac:dyDescent="0.2">
      <c r="B252" s="71"/>
      <c r="G252" s="173"/>
      <c r="H252" s="173"/>
      <c r="K252" s="173"/>
    </row>
    <row r="253" spans="2:13" s="36" customFormat="1" x14ac:dyDescent="0.2">
      <c r="B253" s="71"/>
      <c r="G253" s="173"/>
      <c r="H253" s="173"/>
      <c r="K253" s="173"/>
    </row>
    <row r="254" spans="2:13" s="36" customFormat="1" x14ac:dyDescent="0.2">
      <c r="B254" s="71"/>
      <c r="G254" s="173"/>
      <c r="H254" s="173"/>
      <c r="K254" s="173"/>
    </row>
    <row r="255" spans="2:13" s="36" customFormat="1" x14ac:dyDescent="0.2">
      <c r="B255" s="71"/>
      <c r="G255" s="173"/>
      <c r="H255" s="173"/>
      <c r="K255" s="173"/>
    </row>
    <row r="256" spans="2:13" s="36" customFormat="1" x14ac:dyDescent="0.2">
      <c r="B256" s="71"/>
      <c r="G256" s="173"/>
      <c r="H256" s="173"/>
      <c r="K256" s="173"/>
    </row>
    <row r="257" spans="2:11" s="36" customFormat="1" x14ac:dyDescent="0.2">
      <c r="B257" s="71"/>
      <c r="G257" s="173"/>
      <c r="H257" s="173"/>
      <c r="K257" s="173"/>
    </row>
    <row r="258" spans="2:11" s="36" customFormat="1" x14ac:dyDescent="0.2">
      <c r="B258" s="71"/>
      <c r="G258" s="173"/>
      <c r="H258" s="173"/>
      <c r="K258" s="173"/>
    </row>
    <row r="259" spans="2:11" s="36" customFormat="1" x14ac:dyDescent="0.2">
      <c r="B259" s="71"/>
      <c r="G259" s="173"/>
      <c r="H259" s="173"/>
      <c r="K259" s="173"/>
    </row>
    <row r="260" spans="2:11" s="36" customFormat="1" x14ac:dyDescent="0.2">
      <c r="B260" s="71"/>
      <c r="G260" s="173"/>
      <c r="H260" s="173"/>
      <c r="K260" s="173"/>
    </row>
    <row r="261" spans="2:11" s="36" customFormat="1" x14ac:dyDescent="0.2">
      <c r="B261" s="71"/>
      <c r="G261" s="173"/>
      <c r="H261" s="173"/>
      <c r="K261" s="173"/>
    </row>
    <row r="262" spans="2:11" s="36" customFormat="1" x14ac:dyDescent="0.2">
      <c r="B262" s="71"/>
      <c r="G262" s="173"/>
      <c r="H262" s="173"/>
      <c r="K262" s="173"/>
    </row>
    <row r="263" spans="2:11" s="36" customFormat="1" x14ac:dyDescent="0.2">
      <c r="B263" s="71"/>
      <c r="G263" s="173"/>
      <c r="H263" s="173"/>
      <c r="K263" s="173"/>
    </row>
    <row r="264" spans="2:11" s="36" customFormat="1" x14ac:dyDescent="0.2">
      <c r="B264" s="71"/>
      <c r="G264" s="173"/>
      <c r="H264" s="173"/>
      <c r="K264" s="173"/>
    </row>
    <row r="265" spans="2:11" s="36" customFormat="1" x14ac:dyDescent="0.2">
      <c r="B265" s="71"/>
      <c r="G265" s="173"/>
      <c r="H265" s="173"/>
      <c r="K265" s="173"/>
    </row>
    <row r="266" spans="2:11" s="36" customFormat="1" x14ac:dyDescent="0.2">
      <c r="B266" s="71"/>
      <c r="G266" s="173"/>
      <c r="H266" s="173"/>
      <c r="K266" s="173"/>
    </row>
    <row r="267" spans="2:11" s="36" customFormat="1" x14ac:dyDescent="0.2">
      <c r="B267" s="71"/>
      <c r="G267" s="173"/>
      <c r="H267" s="173"/>
      <c r="K267" s="173"/>
    </row>
    <row r="268" spans="2:11" s="36" customFormat="1" x14ac:dyDescent="0.2">
      <c r="B268" s="71"/>
      <c r="G268" s="173"/>
      <c r="H268" s="173"/>
      <c r="K268" s="173"/>
    </row>
    <row r="269" spans="2:11" s="36" customFormat="1" x14ac:dyDescent="0.2">
      <c r="B269" s="71"/>
      <c r="G269" s="173"/>
      <c r="H269" s="173"/>
      <c r="K269" s="173"/>
    </row>
    <row r="270" spans="2:11" s="36" customFormat="1" x14ac:dyDescent="0.2">
      <c r="B270" s="71"/>
      <c r="G270" s="173"/>
      <c r="H270" s="173"/>
      <c r="K270" s="173"/>
    </row>
    <row r="271" spans="2:11" s="36" customFormat="1" x14ac:dyDescent="0.2">
      <c r="B271" s="71"/>
      <c r="G271" s="173"/>
      <c r="H271" s="173"/>
      <c r="K271" s="173"/>
    </row>
    <row r="272" spans="2:11" s="36" customFormat="1" x14ac:dyDescent="0.2">
      <c r="B272" s="71"/>
      <c r="G272" s="173"/>
      <c r="H272" s="173"/>
      <c r="K272" s="173"/>
    </row>
    <row r="273" spans="2:11" s="36" customFormat="1" x14ac:dyDescent="0.2">
      <c r="B273" s="71"/>
      <c r="G273" s="173"/>
      <c r="H273" s="173"/>
      <c r="K273" s="173"/>
    </row>
    <row r="274" spans="2:11" s="36" customFormat="1" x14ac:dyDescent="0.2">
      <c r="B274" s="71"/>
      <c r="G274" s="173"/>
      <c r="H274" s="173"/>
      <c r="K274" s="173"/>
    </row>
    <row r="275" spans="2:11" s="36" customFormat="1" x14ac:dyDescent="0.2">
      <c r="B275" s="71"/>
      <c r="G275" s="173"/>
      <c r="H275" s="173"/>
      <c r="K275" s="173"/>
    </row>
    <row r="276" spans="2:11" s="36" customFormat="1" x14ac:dyDescent="0.2">
      <c r="B276" s="71"/>
      <c r="G276" s="173"/>
      <c r="H276" s="173"/>
      <c r="K276" s="173"/>
    </row>
    <row r="277" spans="2:11" s="36" customFormat="1" x14ac:dyDescent="0.2">
      <c r="B277" s="71"/>
      <c r="G277" s="173"/>
      <c r="H277" s="173"/>
      <c r="K277" s="173"/>
    </row>
    <row r="278" spans="2:11" s="36" customFormat="1" x14ac:dyDescent="0.2">
      <c r="B278" s="71"/>
      <c r="G278" s="173"/>
      <c r="H278" s="173"/>
      <c r="K278" s="173"/>
    </row>
    <row r="279" spans="2:11" s="36" customFormat="1" x14ac:dyDescent="0.2">
      <c r="B279" s="71"/>
      <c r="G279" s="173"/>
      <c r="H279" s="173"/>
      <c r="K279" s="173"/>
    </row>
    <row r="280" spans="2:11" s="36" customFormat="1" x14ac:dyDescent="0.2">
      <c r="B280" s="71"/>
      <c r="G280" s="173"/>
      <c r="H280" s="173"/>
      <c r="K280" s="173"/>
    </row>
    <row r="281" spans="2:11" s="36" customFormat="1" x14ac:dyDescent="0.2">
      <c r="B281" s="71"/>
      <c r="G281" s="173"/>
      <c r="H281" s="173"/>
      <c r="K281" s="173"/>
    </row>
    <row r="282" spans="2:11" s="36" customFormat="1" x14ac:dyDescent="0.2">
      <c r="B282" s="71"/>
      <c r="G282" s="173"/>
      <c r="H282" s="173"/>
      <c r="K282" s="173"/>
    </row>
    <row r="283" spans="2:11" s="36" customFormat="1" x14ac:dyDescent="0.2">
      <c r="B283" s="71"/>
      <c r="G283" s="173"/>
      <c r="H283" s="173"/>
      <c r="K283" s="173"/>
    </row>
    <row r="284" spans="2:11" s="36" customFormat="1" x14ac:dyDescent="0.2">
      <c r="B284" s="71"/>
      <c r="G284" s="173"/>
      <c r="H284" s="173"/>
      <c r="K284" s="173"/>
    </row>
    <row r="285" spans="2:11" s="36" customFormat="1" x14ac:dyDescent="0.2">
      <c r="B285" s="71"/>
      <c r="G285" s="173"/>
      <c r="H285" s="173"/>
      <c r="K285" s="173"/>
    </row>
    <row r="286" spans="2:11" s="36" customFormat="1" x14ac:dyDescent="0.2">
      <c r="B286" s="71"/>
      <c r="G286" s="173"/>
      <c r="H286" s="173"/>
      <c r="K286" s="173"/>
    </row>
    <row r="287" spans="2:11" s="36" customFormat="1" x14ac:dyDescent="0.2">
      <c r="B287" s="71"/>
      <c r="G287" s="173"/>
      <c r="H287" s="173"/>
      <c r="K287" s="173"/>
    </row>
    <row r="288" spans="2:11" s="36" customFormat="1" x14ac:dyDescent="0.2">
      <c r="B288" s="71"/>
      <c r="G288" s="173"/>
      <c r="H288" s="173"/>
      <c r="K288" s="173"/>
    </row>
    <row r="289" spans="2:11" s="36" customFormat="1" x14ac:dyDescent="0.2">
      <c r="B289" s="71"/>
      <c r="G289" s="173"/>
      <c r="H289" s="173"/>
      <c r="K289" s="173"/>
    </row>
    <row r="290" spans="2:11" s="36" customFormat="1" x14ac:dyDescent="0.2">
      <c r="B290" s="71"/>
      <c r="G290" s="173"/>
      <c r="H290" s="173"/>
      <c r="K290" s="173"/>
    </row>
    <row r="291" spans="2:11" s="36" customFormat="1" x14ac:dyDescent="0.2">
      <c r="B291" s="71"/>
      <c r="G291" s="173"/>
      <c r="H291" s="173"/>
      <c r="K291" s="173"/>
    </row>
    <row r="292" spans="2:11" s="36" customFormat="1" x14ac:dyDescent="0.2">
      <c r="B292" s="71"/>
      <c r="G292" s="173"/>
      <c r="H292" s="173"/>
      <c r="K292" s="173"/>
    </row>
    <row r="293" spans="2:11" s="36" customFormat="1" x14ac:dyDescent="0.2">
      <c r="B293" s="71"/>
      <c r="G293" s="173"/>
      <c r="H293" s="173"/>
      <c r="K293" s="173"/>
    </row>
    <row r="294" spans="2:11" s="36" customFormat="1" x14ac:dyDescent="0.2">
      <c r="B294" s="71"/>
      <c r="G294" s="173"/>
      <c r="H294" s="173"/>
      <c r="K294" s="173"/>
    </row>
    <row r="295" spans="2:11" s="36" customFormat="1" x14ac:dyDescent="0.2">
      <c r="B295" s="71"/>
      <c r="G295" s="173"/>
      <c r="H295" s="173"/>
      <c r="K295" s="173"/>
    </row>
    <row r="296" spans="2:11" s="36" customFormat="1" x14ac:dyDescent="0.2">
      <c r="B296" s="71"/>
      <c r="G296" s="173"/>
      <c r="H296" s="173"/>
      <c r="K296" s="173"/>
    </row>
    <row r="297" spans="2:11" s="36" customFormat="1" x14ac:dyDescent="0.2">
      <c r="B297" s="71"/>
      <c r="G297" s="173"/>
      <c r="H297" s="173"/>
      <c r="K297" s="173"/>
    </row>
    <row r="298" spans="2:11" s="36" customFormat="1" x14ac:dyDescent="0.2">
      <c r="B298" s="71"/>
      <c r="G298" s="173"/>
      <c r="H298" s="173"/>
      <c r="K298" s="173"/>
    </row>
    <row r="299" spans="2:11" s="36" customFormat="1" x14ac:dyDescent="0.2">
      <c r="B299" s="71"/>
      <c r="G299" s="173"/>
      <c r="H299" s="173"/>
      <c r="K299" s="173"/>
    </row>
    <row r="300" spans="2:11" s="36" customFormat="1" x14ac:dyDescent="0.2">
      <c r="B300" s="71"/>
      <c r="G300" s="173"/>
      <c r="H300" s="173"/>
      <c r="K300" s="173"/>
    </row>
    <row r="301" spans="2:11" s="36" customFormat="1" x14ac:dyDescent="0.2">
      <c r="B301" s="71"/>
      <c r="G301" s="173"/>
      <c r="H301" s="173"/>
      <c r="K301" s="173"/>
    </row>
    <row r="302" spans="2:11" s="36" customFormat="1" x14ac:dyDescent="0.2">
      <c r="B302" s="71"/>
      <c r="G302" s="173"/>
      <c r="H302" s="173"/>
      <c r="K302" s="173"/>
    </row>
    <row r="303" spans="2:11" s="36" customFormat="1" x14ac:dyDescent="0.2">
      <c r="B303" s="71"/>
      <c r="G303" s="173"/>
      <c r="H303" s="173"/>
      <c r="K303" s="173"/>
    </row>
    <row r="304" spans="2:11" s="36" customFormat="1" x14ac:dyDescent="0.2">
      <c r="B304" s="71"/>
      <c r="G304" s="173"/>
      <c r="H304" s="173"/>
      <c r="K304" s="173"/>
    </row>
    <row r="305" spans="2:11" s="36" customFormat="1" x14ac:dyDescent="0.2">
      <c r="B305" s="71"/>
      <c r="G305" s="173"/>
      <c r="H305" s="173"/>
      <c r="K305" s="173"/>
    </row>
    <row r="306" spans="2:11" s="36" customFormat="1" x14ac:dyDescent="0.2">
      <c r="B306" s="71"/>
      <c r="G306" s="173"/>
      <c r="H306" s="173"/>
      <c r="K306" s="173"/>
    </row>
    <row r="307" spans="2:11" s="36" customFormat="1" x14ac:dyDescent="0.2">
      <c r="B307" s="71"/>
      <c r="G307" s="173"/>
      <c r="H307" s="173"/>
      <c r="K307" s="173"/>
    </row>
    <row r="308" spans="2:11" s="36" customFormat="1" x14ac:dyDescent="0.2">
      <c r="B308" s="71"/>
      <c r="G308" s="173"/>
      <c r="H308" s="173"/>
      <c r="K308" s="173"/>
    </row>
    <row r="309" spans="2:11" s="36" customFormat="1" x14ac:dyDescent="0.2">
      <c r="B309" s="71"/>
      <c r="G309" s="173"/>
      <c r="H309" s="173"/>
      <c r="K309" s="173"/>
    </row>
    <row r="310" spans="2:11" s="36" customFormat="1" x14ac:dyDescent="0.2">
      <c r="B310" s="71"/>
      <c r="G310" s="173"/>
      <c r="H310" s="173"/>
      <c r="K310" s="173"/>
    </row>
    <row r="311" spans="2:11" s="36" customFormat="1" x14ac:dyDescent="0.2">
      <c r="B311" s="71"/>
      <c r="G311" s="173"/>
      <c r="H311" s="173"/>
      <c r="K311" s="173"/>
    </row>
    <row r="312" spans="2:11" s="36" customFormat="1" x14ac:dyDescent="0.2">
      <c r="B312" s="71"/>
      <c r="G312" s="173"/>
      <c r="H312" s="173"/>
      <c r="K312" s="173"/>
    </row>
    <row r="313" spans="2:11" s="36" customFormat="1" x14ac:dyDescent="0.2">
      <c r="B313" s="71"/>
      <c r="G313" s="173"/>
      <c r="H313" s="173"/>
      <c r="K313" s="173"/>
    </row>
    <row r="314" spans="2:11" s="36" customFormat="1" x14ac:dyDescent="0.2">
      <c r="B314" s="71"/>
      <c r="G314" s="173"/>
      <c r="H314" s="173"/>
      <c r="K314" s="173"/>
    </row>
    <row r="315" spans="2:11" s="36" customFormat="1" x14ac:dyDescent="0.2">
      <c r="B315" s="71"/>
      <c r="G315" s="173"/>
      <c r="H315" s="173"/>
      <c r="K315" s="173"/>
    </row>
    <row r="316" spans="2:11" s="36" customFormat="1" x14ac:dyDescent="0.2">
      <c r="B316" s="71"/>
      <c r="G316" s="173"/>
      <c r="H316" s="173"/>
      <c r="K316" s="173"/>
    </row>
    <row r="317" spans="2:11" s="36" customFormat="1" x14ac:dyDescent="0.2">
      <c r="B317" s="71"/>
      <c r="G317" s="173"/>
      <c r="H317" s="173"/>
      <c r="K317" s="173"/>
    </row>
    <row r="318" spans="2:11" s="36" customFormat="1" x14ac:dyDescent="0.2">
      <c r="B318" s="71"/>
      <c r="G318" s="173"/>
      <c r="H318" s="173"/>
      <c r="K318" s="173"/>
    </row>
    <row r="319" spans="2:11" s="36" customFormat="1" x14ac:dyDescent="0.2">
      <c r="B319" s="71"/>
      <c r="G319" s="173"/>
      <c r="H319" s="173"/>
      <c r="K319" s="173"/>
    </row>
    <row r="320" spans="2:11" s="36" customFormat="1" x14ac:dyDescent="0.2">
      <c r="B320" s="71"/>
      <c r="G320" s="173"/>
      <c r="H320" s="173"/>
      <c r="K320" s="173"/>
    </row>
    <row r="321" spans="2:11" s="36" customFormat="1" x14ac:dyDescent="0.2">
      <c r="B321" s="71"/>
      <c r="G321" s="173"/>
      <c r="H321" s="173"/>
      <c r="K321" s="173"/>
    </row>
    <row r="322" spans="2:11" s="36" customFormat="1" x14ac:dyDescent="0.2">
      <c r="B322" s="71"/>
      <c r="G322" s="173"/>
      <c r="H322" s="173"/>
      <c r="K322" s="173"/>
    </row>
    <row r="323" spans="2:11" s="36" customFormat="1" x14ac:dyDescent="0.2">
      <c r="B323" s="71"/>
      <c r="G323" s="173"/>
      <c r="H323" s="173"/>
      <c r="K323" s="173"/>
    </row>
    <row r="324" spans="2:11" s="36" customFormat="1" x14ac:dyDescent="0.2">
      <c r="B324" s="71"/>
      <c r="G324" s="173"/>
      <c r="H324" s="173"/>
      <c r="K324" s="173"/>
    </row>
    <row r="325" spans="2:11" s="36" customFormat="1" x14ac:dyDescent="0.2">
      <c r="B325" s="71"/>
      <c r="G325" s="173"/>
      <c r="H325" s="173"/>
      <c r="K325" s="173"/>
    </row>
    <row r="326" spans="2:11" s="36" customFormat="1" x14ac:dyDescent="0.2">
      <c r="B326" s="71"/>
      <c r="G326" s="173"/>
      <c r="H326" s="173"/>
      <c r="K326" s="173"/>
    </row>
    <row r="327" spans="2:11" s="36" customFormat="1" x14ac:dyDescent="0.2">
      <c r="B327" s="71"/>
      <c r="G327" s="173"/>
      <c r="H327" s="173"/>
      <c r="K327" s="173"/>
    </row>
    <row r="328" spans="2:11" s="36" customFormat="1" x14ac:dyDescent="0.2">
      <c r="B328" s="71"/>
      <c r="G328" s="173"/>
      <c r="H328" s="173"/>
      <c r="K328" s="173"/>
    </row>
    <row r="329" spans="2:11" s="36" customFormat="1" x14ac:dyDescent="0.2">
      <c r="B329" s="71"/>
      <c r="G329" s="173"/>
      <c r="H329" s="173"/>
      <c r="K329" s="173"/>
    </row>
    <row r="330" spans="2:11" s="36" customFormat="1" x14ac:dyDescent="0.2">
      <c r="B330" s="71"/>
      <c r="G330" s="173"/>
      <c r="H330" s="173"/>
      <c r="K330" s="173"/>
    </row>
    <row r="331" spans="2:11" s="36" customFormat="1" x14ac:dyDescent="0.2">
      <c r="B331" s="71"/>
      <c r="G331" s="173"/>
      <c r="H331" s="173"/>
      <c r="K331" s="173"/>
    </row>
    <row r="332" spans="2:11" s="36" customFormat="1" x14ac:dyDescent="0.2">
      <c r="B332" s="71"/>
      <c r="G332" s="173"/>
      <c r="H332" s="173"/>
      <c r="K332" s="173"/>
    </row>
    <row r="333" spans="2:11" s="36" customFormat="1" x14ac:dyDescent="0.2">
      <c r="B333" s="71"/>
      <c r="G333" s="173"/>
      <c r="H333" s="173"/>
      <c r="K333" s="173"/>
    </row>
    <row r="334" spans="2:11" s="36" customFormat="1" x14ac:dyDescent="0.2">
      <c r="B334" s="71"/>
      <c r="G334" s="173"/>
      <c r="H334" s="173"/>
      <c r="K334" s="173"/>
    </row>
    <row r="335" spans="2:11" s="36" customFormat="1" x14ac:dyDescent="0.2">
      <c r="B335" s="71"/>
      <c r="G335" s="173"/>
      <c r="H335" s="173"/>
      <c r="K335" s="173"/>
    </row>
    <row r="336" spans="2:11" s="36" customFormat="1" x14ac:dyDescent="0.2">
      <c r="B336" s="71"/>
      <c r="G336" s="173"/>
      <c r="H336" s="173"/>
      <c r="K336" s="173"/>
    </row>
    <row r="337" spans="2:11" s="36" customFormat="1" x14ac:dyDescent="0.2">
      <c r="B337" s="71"/>
      <c r="G337" s="173"/>
      <c r="H337" s="173"/>
      <c r="K337" s="173"/>
    </row>
    <row r="338" spans="2:11" s="36" customFormat="1" x14ac:dyDescent="0.2">
      <c r="B338" s="71"/>
      <c r="G338" s="173"/>
      <c r="H338" s="173"/>
      <c r="K338" s="173"/>
    </row>
    <row r="339" spans="2:11" s="36" customFormat="1" x14ac:dyDescent="0.2">
      <c r="B339" s="71"/>
      <c r="G339" s="173"/>
      <c r="H339" s="173"/>
      <c r="K339" s="173"/>
    </row>
    <row r="340" spans="2:11" s="36" customFormat="1" x14ac:dyDescent="0.2">
      <c r="B340" s="71"/>
      <c r="G340" s="173"/>
      <c r="H340" s="173"/>
      <c r="K340" s="173"/>
    </row>
    <row r="341" spans="2:11" s="36" customFormat="1" x14ac:dyDescent="0.2">
      <c r="B341" s="71"/>
      <c r="G341" s="173"/>
      <c r="H341" s="173"/>
      <c r="K341" s="173"/>
    </row>
    <row r="342" spans="2:11" s="36" customFormat="1" x14ac:dyDescent="0.2">
      <c r="B342" s="71"/>
      <c r="G342" s="173"/>
      <c r="H342" s="173"/>
      <c r="K342" s="173"/>
    </row>
    <row r="343" spans="2:11" s="36" customFormat="1" x14ac:dyDescent="0.2">
      <c r="B343" s="71"/>
      <c r="G343" s="173"/>
      <c r="H343" s="173"/>
      <c r="K343" s="173"/>
    </row>
    <row r="344" spans="2:11" s="36" customFormat="1" x14ac:dyDescent="0.2">
      <c r="B344" s="71"/>
      <c r="G344" s="173"/>
      <c r="H344" s="173"/>
      <c r="K344" s="173"/>
    </row>
    <row r="345" spans="2:11" s="36" customFormat="1" x14ac:dyDescent="0.2">
      <c r="B345" s="71"/>
      <c r="G345" s="173"/>
      <c r="H345" s="173"/>
      <c r="K345" s="173"/>
    </row>
    <row r="346" spans="2:11" s="36" customFormat="1" x14ac:dyDescent="0.2">
      <c r="B346" s="71"/>
      <c r="G346" s="173"/>
      <c r="H346" s="173"/>
      <c r="K346" s="173"/>
    </row>
    <row r="347" spans="2:11" s="36" customFormat="1" x14ac:dyDescent="0.2">
      <c r="B347" s="71"/>
      <c r="G347" s="173"/>
      <c r="H347" s="173"/>
      <c r="K347" s="173"/>
    </row>
    <row r="348" spans="2:11" s="36" customFormat="1" x14ac:dyDescent="0.2">
      <c r="B348" s="71"/>
      <c r="G348" s="173"/>
      <c r="H348" s="173"/>
      <c r="K348" s="173"/>
    </row>
    <row r="349" spans="2:11" s="36" customFormat="1" x14ac:dyDescent="0.2">
      <c r="B349" s="71"/>
      <c r="G349" s="173"/>
      <c r="H349" s="173"/>
      <c r="K349" s="173"/>
    </row>
    <row r="350" spans="2:11" s="36" customFormat="1" x14ac:dyDescent="0.2">
      <c r="B350" s="71"/>
      <c r="G350" s="173"/>
      <c r="H350" s="173"/>
      <c r="K350" s="173"/>
    </row>
    <row r="351" spans="2:11" s="36" customFormat="1" x14ac:dyDescent="0.2">
      <c r="B351" s="71"/>
      <c r="G351" s="173"/>
      <c r="H351" s="173"/>
      <c r="K351" s="173"/>
    </row>
    <row r="352" spans="2:11" s="36" customFormat="1" x14ac:dyDescent="0.2">
      <c r="B352" s="71"/>
      <c r="G352" s="173"/>
      <c r="H352" s="173"/>
      <c r="K352" s="173"/>
    </row>
    <row r="353" spans="4:9" x14ac:dyDescent="0.2">
      <c r="D353" s="2"/>
      <c r="I353" s="2"/>
    </row>
    <row r="354" spans="4:9" x14ac:dyDescent="0.2">
      <c r="D354" s="2"/>
      <c r="I354" s="2"/>
    </row>
    <row r="355" spans="4:9" x14ac:dyDescent="0.2">
      <c r="D355" s="2"/>
      <c r="I355" s="2"/>
    </row>
    <row r="356" spans="4:9" x14ac:dyDescent="0.2">
      <c r="D356" s="2"/>
      <c r="I356" s="2"/>
    </row>
    <row r="357" spans="4:9" x14ac:dyDescent="0.2">
      <c r="D357" s="2"/>
      <c r="I357" s="2"/>
    </row>
    <row r="358" spans="4:9" x14ac:dyDescent="0.2">
      <c r="D358" s="2"/>
      <c r="I358" s="2"/>
    </row>
    <row r="359" spans="4:9" x14ac:dyDescent="0.2">
      <c r="D359" s="2"/>
      <c r="I359" s="2"/>
    </row>
    <row r="360" spans="4:9" x14ac:dyDescent="0.2">
      <c r="D360" s="2"/>
      <c r="I360" s="2"/>
    </row>
    <row r="361" spans="4:9" x14ac:dyDescent="0.2">
      <c r="D361" s="2"/>
      <c r="I361" s="2"/>
    </row>
    <row r="362" spans="4:9" x14ac:dyDescent="0.2">
      <c r="D362" s="2"/>
      <c r="I362" s="2"/>
    </row>
    <row r="363" spans="4:9" x14ac:dyDescent="0.2">
      <c r="D363" s="2"/>
      <c r="I363" s="2"/>
    </row>
    <row r="364" spans="4:9" x14ac:dyDescent="0.2">
      <c r="D364" s="2"/>
      <c r="I364" s="2"/>
    </row>
    <row r="365" spans="4:9" x14ac:dyDescent="0.2">
      <c r="D365" s="2"/>
      <c r="I365" s="2"/>
    </row>
    <row r="366" spans="4:9" x14ac:dyDescent="0.2">
      <c r="D366" s="2"/>
      <c r="I366" s="2"/>
    </row>
    <row r="367" spans="4:9" x14ac:dyDescent="0.2">
      <c r="D367" s="2"/>
      <c r="I367" s="2"/>
    </row>
    <row r="368" spans="4:9" x14ac:dyDescent="0.2">
      <c r="D368" s="2"/>
      <c r="I368" s="2"/>
    </row>
    <row r="369" spans="4:9" x14ac:dyDescent="0.2">
      <c r="D369" s="2"/>
      <c r="I369" s="2"/>
    </row>
    <row r="370" spans="4:9" x14ac:dyDescent="0.2">
      <c r="D370" s="2"/>
      <c r="I370" s="2"/>
    </row>
    <row r="371" spans="4:9" x14ac:dyDescent="0.2">
      <c r="D371" s="2"/>
      <c r="I371" s="2"/>
    </row>
    <row r="372" spans="4:9" x14ac:dyDescent="0.2">
      <c r="D372" s="2"/>
      <c r="I372" s="2"/>
    </row>
    <row r="373" spans="4:9" x14ac:dyDescent="0.2">
      <c r="D373" s="2"/>
      <c r="I373" s="2"/>
    </row>
    <row r="374" spans="4:9" x14ac:dyDescent="0.2">
      <c r="D374" s="2"/>
      <c r="I374" s="2"/>
    </row>
    <row r="375" spans="4:9" x14ac:dyDescent="0.2">
      <c r="D375" s="2"/>
      <c r="I375" s="2"/>
    </row>
    <row r="376" spans="4:9" x14ac:dyDescent="0.2">
      <c r="D376" s="2"/>
      <c r="I376" s="2"/>
    </row>
    <row r="377" spans="4:9" x14ac:dyDescent="0.2">
      <c r="D377" s="2"/>
      <c r="I377" s="2"/>
    </row>
    <row r="378" spans="4:9" x14ac:dyDescent="0.2">
      <c r="D378" s="2"/>
      <c r="I378" s="2"/>
    </row>
    <row r="379" spans="4:9" x14ac:dyDescent="0.2">
      <c r="D379" s="2"/>
      <c r="I379" s="2"/>
    </row>
    <row r="380" spans="4:9" x14ac:dyDescent="0.2">
      <c r="D380" s="2"/>
      <c r="I380" s="2"/>
    </row>
    <row r="381" spans="4:9" x14ac:dyDescent="0.2">
      <c r="D381" s="2"/>
      <c r="I381" s="2"/>
    </row>
    <row r="382" spans="4:9" x14ac:dyDescent="0.2">
      <c r="D382" s="2"/>
      <c r="I382" s="2"/>
    </row>
    <row r="383" spans="4:9" x14ac:dyDescent="0.2">
      <c r="D383" s="2"/>
      <c r="I383" s="2"/>
    </row>
    <row r="384" spans="4:9" x14ac:dyDescent="0.2">
      <c r="D384" s="2"/>
      <c r="I384" s="2"/>
    </row>
    <row r="385" spans="4:9" x14ac:dyDescent="0.2">
      <c r="D385" s="2"/>
      <c r="I385" s="2"/>
    </row>
    <row r="386" spans="4:9" x14ac:dyDescent="0.2">
      <c r="D386" s="2"/>
      <c r="I386" s="2"/>
    </row>
    <row r="387" spans="4:9" x14ac:dyDescent="0.2">
      <c r="D387" s="2"/>
      <c r="I387" s="2"/>
    </row>
    <row r="388" spans="4:9" x14ac:dyDescent="0.2">
      <c r="D388" s="2"/>
      <c r="I388" s="2"/>
    </row>
    <row r="389" spans="4:9" x14ac:dyDescent="0.2">
      <c r="D389" s="2"/>
      <c r="I389" s="2"/>
    </row>
    <row r="390" spans="4:9" x14ac:dyDescent="0.2">
      <c r="D390" s="2"/>
      <c r="I390" s="2"/>
    </row>
    <row r="391" spans="4:9" x14ac:dyDescent="0.2">
      <c r="D391" s="2"/>
      <c r="I391" s="2"/>
    </row>
    <row r="392" spans="4:9" x14ac:dyDescent="0.2">
      <c r="D392" s="2"/>
      <c r="I392" s="2"/>
    </row>
    <row r="393" spans="4:9" x14ac:dyDescent="0.2">
      <c r="D393" s="2"/>
      <c r="I393" s="2"/>
    </row>
    <row r="394" spans="4:9" x14ac:dyDescent="0.2">
      <c r="D394" s="2"/>
      <c r="I394" s="2"/>
    </row>
    <row r="395" spans="4:9" x14ac:dyDescent="0.2">
      <c r="D395" s="2"/>
      <c r="I395" s="2"/>
    </row>
    <row r="396" spans="4:9" x14ac:dyDescent="0.2">
      <c r="D396" s="2"/>
      <c r="I396" s="2"/>
    </row>
    <row r="397" spans="4:9" x14ac:dyDescent="0.2">
      <c r="D397" s="2"/>
      <c r="I397" s="2"/>
    </row>
    <row r="398" spans="4:9" x14ac:dyDescent="0.2">
      <c r="D398" s="2"/>
      <c r="I398" s="2"/>
    </row>
    <row r="399" spans="4:9" x14ac:dyDescent="0.2">
      <c r="D399" s="2"/>
      <c r="I399" s="2"/>
    </row>
    <row r="400" spans="4:9" x14ac:dyDescent="0.2">
      <c r="D400" s="2"/>
      <c r="I400" s="2"/>
    </row>
    <row r="401" spans="4:9" x14ac:dyDescent="0.2">
      <c r="D401" s="2"/>
      <c r="I401" s="2"/>
    </row>
    <row r="402" spans="4:9" x14ac:dyDescent="0.2">
      <c r="D402" s="2"/>
      <c r="I402" s="2"/>
    </row>
    <row r="403" spans="4:9" x14ac:dyDescent="0.2">
      <c r="D403" s="2"/>
      <c r="I403" s="2"/>
    </row>
    <row r="404" spans="4:9" x14ac:dyDescent="0.2">
      <c r="D404" s="2"/>
      <c r="I404" s="2"/>
    </row>
    <row r="405" spans="4:9" x14ac:dyDescent="0.2">
      <c r="D405" s="2"/>
      <c r="I405" s="2"/>
    </row>
    <row r="406" spans="4:9" x14ac:dyDescent="0.2">
      <c r="D406" s="2"/>
      <c r="I406" s="2"/>
    </row>
    <row r="407" spans="4:9" x14ac:dyDescent="0.2">
      <c r="D407" s="2"/>
      <c r="I407" s="2"/>
    </row>
    <row r="408" spans="4:9" x14ac:dyDescent="0.2">
      <c r="D408" s="2"/>
      <c r="I408" s="2"/>
    </row>
    <row r="409" spans="4:9" x14ac:dyDescent="0.2">
      <c r="D409" s="2"/>
      <c r="I409" s="2"/>
    </row>
    <row r="410" spans="4:9" x14ac:dyDescent="0.2">
      <c r="D410" s="2"/>
      <c r="I410" s="2"/>
    </row>
    <row r="411" spans="4:9" x14ac:dyDescent="0.2">
      <c r="D411" s="2"/>
      <c r="I411" s="2"/>
    </row>
    <row r="412" spans="4:9" x14ac:dyDescent="0.2">
      <c r="D412" s="2"/>
      <c r="I412" s="2"/>
    </row>
    <row r="413" spans="4:9" x14ac:dyDescent="0.2">
      <c r="D413" s="2"/>
      <c r="I413" s="2"/>
    </row>
    <row r="414" spans="4:9" x14ac:dyDescent="0.2">
      <c r="D414" s="2"/>
      <c r="I414" s="2"/>
    </row>
    <row r="415" spans="4:9" x14ac:dyDescent="0.2">
      <c r="D415" s="2"/>
      <c r="I415" s="2"/>
    </row>
    <row r="416" spans="4:9" x14ac:dyDescent="0.2">
      <c r="D416" s="2"/>
      <c r="I416" s="2"/>
    </row>
    <row r="417" spans="4:9" x14ac:dyDescent="0.2">
      <c r="D417" s="2"/>
      <c r="I417" s="2"/>
    </row>
    <row r="418" spans="4:9" x14ac:dyDescent="0.2">
      <c r="D418" s="2"/>
      <c r="I418" s="2"/>
    </row>
    <row r="419" spans="4:9" x14ac:dyDescent="0.2">
      <c r="D419" s="2"/>
      <c r="I419" s="2"/>
    </row>
    <row r="420" spans="4:9" x14ac:dyDescent="0.2">
      <c r="D420" s="2"/>
      <c r="I420" s="2"/>
    </row>
    <row r="421" spans="4:9" x14ac:dyDescent="0.2">
      <c r="D421" s="2"/>
      <c r="I421" s="2"/>
    </row>
    <row r="422" spans="4:9" x14ac:dyDescent="0.2">
      <c r="D422" s="2"/>
      <c r="I422" s="2"/>
    </row>
    <row r="423" spans="4:9" x14ac:dyDescent="0.2">
      <c r="D423" s="2"/>
      <c r="I423" s="2"/>
    </row>
    <row r="424" spans="4:9" x14ac:dyDescent="0.2">
      <c r="D424" s="2"/>
      <c r="I424" s="2"/>
    </row>
    <row r="425" spans="4:9" x14ac:dyDescent="0.2">
      <c r="D425" s="2"/>
      <c r="I425" s="2"/>
    </row>
    <row r="426" spans="4:9" x14ac:dyDescent="0.2">
      <c r="D426" s="2"/>
      <c r="I426" s="2"/>
    </row>
    <row r="427" spans="4:9" x14ac:dyDescent="0.2">
      <c r="D427" s="2"/>
      <c r="I427" s="2"/>
    </row>
    <row r="428" spans="4:9" x14ac:dyDescent="0.2">
      <c r="D428" s="2"/>
      <c r="I428" s="2"/>
    </row>
    <row r="429" spans="4:9" x14ac:dyDescent="0.2">
      <c r="D429" s="2"/>
      <c r="I429" s="2"/>
    </row>
    <row r="430" spans="4:9" x14ac:dyDescent="0.2">
      <c r="D430" s="2"/>
      <c r="I430" s="2"/>
    </row>
    <row r="431" spans="4:9" x14ac:dyDescent="0.2">
      <c r="D431" s="2"/>
      <c r="I431" s="2"/>
    </row>
    <row r="432" spans="4:9" x14ac:dyDescent="0.2">
      <c r="D432" s="2"/>
      <c r="I432" s="2"/>
    </row>
    <row r="433" spans="4:9" x14ac:dyDescent="0.2">
      <c r="D433" s="2"/>
      <c r="I433" s="2"/>
    </row>
    <row r="434" spans="4:9" x14ac:dyDescent="0.2">
      <c r="D434" s="2"/>
      <c r="I434" s="2"/>
    </row>
    <row r="435" spans="4:9" x14ac:dyDescent="0.2">
      <c r="D435" s="2"/>
      <c r="I435" s="2"/>
    </row>
    <row r="436" spans="4:9" x14ac:dyDescent="0.2">
      <c r="D436" s="2"/>
      <c r="I436" s="2"/>
    </row>
    <row r="437" spans="4:9" x14ac:dyDescent="0.2">
      <c r="D437" s="2"/>
      <c r="I437" s="2"/>
    </row>
    <row r="438" spans="4:9" x14ac:dyDescent="0.2">
      <c r="D438" s="2"/>
      <c r="I438" s="2"/>
    </row>
    <row r="439" spans="4:9" x14ac:dyDescent="0.2">
      <c r="D439" s="2"/>
      <c r="I439" s="2"/>
    </row>
    <row r="440" spans="4:9" x14ac:dyDescent="0.2">
      <c r="D440" s="2"/>
      <c r="I440" s="2"/>
    </row>
    <row r="441" spans="4:9" x14ac:dyDescent="0.2">
      <c r="D441" s="2"/>
      <c r="I441" s="2"/>
    </row>
    <row r="442" spans="4:9" x14ac:dyDescent="0.2">
      <c r="D442" s="2"/>
      <c r="I442" s="2"/>
    </row>
    <row r="443" spans="4:9" x14ac:dyDescent="0.2">
      <c r="D443" s="2"/>
      <c r="I443" s="2"/>
    </row>
    <row r="444" spans="4:9" x14ac:dyDescent="0.2">
      <c r="D444" s="2"/>
      <c r="I444" s="2"/>
    </row>
    <row r="445" spans="4:9" x14ac:dyDescent="0.2">
      <c r="D445" s="2"/>
      <c r="I445" s="2"/>
    </row>
    <row r="446" spans="4:9" x14ac:dyDescent="0.2">
      <c r="D446" s="2"/>
      <c r="I446" s="2"/>
    </row>
    <row r="447" spans="4:9" x14ac:dyDescent="0.2">
      <c r="D447" s="2"/>
      <c r="I447" s="2"/>
    </row>
    <row r="448" spans="4:9" x14ac:dyDescent="0.2">
      <c r="D448" s="2"/>
      <c r="I448" s="2"/>
    </row>
    <row r="449" spans="4:9" x14ac:dyDescent="0.2">
      <c r="D449" s="2"/>
      <c r="I449" s="2"/>
    </row>
    <row r="450" spans="4:9" x14ac:dyDescent="0.2">
      <c r="D450" s="2"/>
      <c r="I450" s="2"/>
    </row>
    <row r="451" spans="4:9" x14ac:dyDescent="0.2">
      <c r="D451" s="2"/>
      <c r="I451" s="2"/>
    </row>
    <row r="452" spans="4:9" x14ac:dyDescent="0.2">
      <c r="D452" s="2"/>
      <c r="I452" s="2"/>
    </row>
    <row r="453" spans="4:9" x14ac:dyDescent="0.2">
      <c r="D453" s="2"/>
      <c r="I453" s="2"/>
    </row>
    <row r="454" spans="4:9" x14ac:dyDescent="0.2">
      <c r="D454" s="2"/>
      <c r="I454" s="2"/>
    </row>
    <row r="455" spans="4:9" x14ac:dyDescent="0.2">
      <c r="D455" s="2"/>
      <c r="I455" s="2"/>
    </row>
    <row r="456" spans="4:9" x14ac:dyDescent="0.2">
      <c r="D456" s="2"/>
      <c r="I456" s="2"/>
    </row>
    <row r="457" spans="4:9" x14ac:dyDescent="0.2">
      <c r="D457" s="2"/>
      <c r="I457" s="2"/>
    </row>
    <row r="458" spans="4:9" x14ac:dyDescent="0.2">
      <c r="D458" s="2"/>
      <c r="I458" s="2"/>
    </row>
    <row r="459" spans="4:9" x14ac:dyDescent="0.2">
      <c r="D459" s="2"/>
      <c r="I459" s="2"/>
    </row>
    <row r="460" spans="4:9" x14ac:dyDescent="0.2">
      <c r="D460" s="2"/>
      <c r="I460" s="2"/>
    </row>
    <row r="461" spans="4:9" x14ac:dyDescent="0.2">
      <c r="D461" s="2"/>
      <c r="I461" s="2"/>
    </row>
    <row r="462" spans="4:9" x14ac:dyDescent="0.2">
      <c r="D462" s="2"/>
      <c r="I462" s="2"/>
    </row>
    <row r="463" spans="4:9" x14ac:dyDescent="0.2">
      <c r="D463" s="2"/>
      <c r="I463" s="2"/>
    </row>
    <row r="464" spans="4:9" x14ac:dyDescent="0.2">
      <c r="D464" s="2"/>
      <c r="I464" s="2"/>
    </row>
    <row r="465" spans="4:9" x14ac:dyDescent="0.2">
      <c r="D465" s="2"/>
      <c r="I465" s="2"/>
    </row>
    <row r="466" spans="4:9" x14ac:dyDescent="0.2">
      <c r="D466" s="2"/>
      <c r="I466" s="2"/>
    </row>
    <row r="467" spans="4:9" x14ac:dyDescent="0.2">
      <c r="D467" s="2"/>
      <c r="I467" s="2"/>
    </row>
    <row r="468" spans="4:9" x14ac:dyDescent="0.2">
      <c r="D468" s="2"/>
      <c r="I468" s="2"/>
    </row>
    <row r="469" spans="4:9" x14ac:dyDescent="0.2">
      <c r="D469" s="2"/>
      <c r="I469" s="2"/>
    </row>
    <row r="470" spans="4:9" x14ac:dyDescent="0.2">
      <c r="D470" s="2"/>
      <c r="I470" s="2"/>
    </row>
    <row r="471" spans="4:9" x14ac:dyDescent="0.2">
      <c r="D471" s="2"/>
      <c r="I471" s="2"/>
    </row>
    <row r="472" spans="4:9" x14ac:dyDescent="0.2">
      <c r="D472" s="2"/>
      <c r="I472" s="2"/>
    </row>
    <row r="473" spans="4:9" x14ac:dyDescent="0.2">
      <c r="D473" s="2"/>
      <c r="I473" s="2"/>
    </row>
    <row r="474" spans="4:9" x14ac:dyDescent="0.2">
      <c r="D474" s="2"/>
      <c r="I474" s="2"/>
    </row>
    <row r="475" spans="4:9" x14ac:dyDescent="0.2">
      <c r="D475" s="2"/>
      <c r="I475" s="2"/>
    </row>
    <row r="476" spans="4:9" x14ac:dyDescent="0.2">
      <c r="D476" s="2"/>
      <c r="I476" s="2"/>
    </row>
    <row r="477" spans="4:9" x14ac:dyDescent="0.2">
      <c r="D477" s="2"/>
      <c r="I477" s="2"/>
    </row>
    <row r="478" spans="4:9" x14ac:dyDescent="0.2">
      <c r="D478" s="2"/>
      <c r="I478" s="2"/>
    </row>
    <row r="479" spans="4:9" x14ac:dyDescent="0.2">
      <c r="D479" s="2"/>
      <c r="I479" s="2"/>
    </row>
    <row r="480" spans="4:9" x14ac:dyDescent="0.2">
      <c r="D480" s="2"/>
      <c r="I480" s="2"/>
    </row>
    <row r="481" spans="4:9" x14ac:dyDescent="0.2">
      <c r="D481" s="2"/>
      <c r="I481" s="2"/>
    </row>
    <row r="482" spans="4:9" x14ac:dyDescent="0.2">
      <c r="D482" s="2"/>
      <c r="I482" s="2"/>
    </row>
    <row r="483" spans="4:9" x14ac:dyDescent="0.2">
      <c r="D483" s="2"/>
      <c r="I483" s="2"/>
    </row>
    <row r="484" spans="4:9" x14ac:dyDescent="0.2">
      <c r="D484" s="2"/>
      <c r="I484" s="2"/>
    </row>
    <row r="485" spans="4:9" x14ac:dyDescent="0.2">
      <c r="D485" s="2"/>
      <c r="I485" s="2"/>
    </row>
    <row r="486" spans="4:9" x14ac:dyDescent="0.2">
      <c r="D486" s="2"/>
      <c r="I486" s="2"/>
    </row>
    <row r="487" spans="4:9" x14ac:dyDescent="0.2">
      <c r="D487" s="2"/>
      <c r="I487" s="2"/>
    </row>
    <row r="488" spans="4:9" x14ac:dyDescent="0.2">
      <c r="D488" s="2"/>
      <c r="I488" s="2"/>
    </row>
    <row r="489" spans="4:9" x14ac:dyDescent="0.2">
      <c r="D489" s="2"/>
      <c r="I489" s="2"/>
    </row>
    <row r="490" spans="4:9" x14ac:dyDescent="0.2">
      <c r="D490" s="2"/>
      <c r="I490" s="2"/>
    </row>
    <row r="491" spans="4:9" x14ac:dyDescent="0.2">
      <c r="D491" s="2"/>
      <c r="I491" s="2"/>
    </row>
    <row r="492" spans="4:9" x14ac:dyDescent="0.2">
      <c r="D492" s="2"/>
      <c r="I492" s="2"/>
    </row>
    <row r="493" spans="4:9" x14ac:dyDescent="0.2">
      <c r="D493" s="2"/>
      <c r="I493" s="2"/>
    </row>
    <row r="494" spans="4:9" x14ac:dyDescent="0.2">
      <c r="D494" s="2"/>
      <c r="I494" s="2"/>
    </row>
    <row r="495" spans="4:9" x14ac:dyDescent="0.2">
      <c r="D495" s="2"/>
      <c r="I495" s="2"/>
    </row>
    <row r="496" spans="4:9" x14ac:dyDescent="0.2">
      <c r="D496" s="2"/>
      <c r="I496" s="2"/>
    </row>
    <row r="497" spans="4:9" x14ac:dyDescent="0.2">
      <c r="D497" s="2"/>
      <c r="I497" s="2"/>
    </row>
    <row r="498" spans="4:9" x14ac:dyDescent="0.2">
      <c r="D498" s="2"/>
      <c r="I498" s="2"/>
    </row>
    <row r="499" spans="4:9" x14ac:dyDescent="0.2">
      <c r="D499" s="2"/>
      <c r="I499" s="2"/>
    </row>
    <row r="500" spans="4:9" x14ac:dyDescent="0.2">
      <c r="D500" s="2"/>
      <c r="I500" s="2"/>
    </row>
    <row r="501" spans="4:9" x14ac:dyDescent="0.2">
      <c r="D501" s="2"/>
      <c r="I501" s="2"/>
    </row>
    <row r="502" spans="4:9" x14ac:dyDescent="0.2">
      <c r="D502" s="2"/>
      <c r="I502" s="2"/>
    </row>
    <row r="503" spans="4:9" x14ac:dyDescent="0.2">
      <c r="D503" s="2"/>
      <c r="I503" s="2"/>
    </row>
    <row r="504" spans="4:9" x14ac:dyDescent="0.2">
      <c r="D504" s="2"/>
      <c r="I504" s="2"/>
    </row>
    <row r="505" spans="4:9" x14ac:dyDescent="0.2">
      <c r="D505" s="2"/>
      <c r="I505" s="2"/>
    </row>
    <row r="506" spans="4:9" x14ac:dyDescent="0.2">
      <c r="D506" s="2"/>
      <c r="I506" s="2"/>
    </row>
    <row r="507" spans="4:9" x14ac:dyDescent="0.2">
      <c r="D507" s="2"/>
      <c r="I507" s="2"/>
    </row>
    <row r="508" spans="4:9" x14ac:dyDescent="0.2">
      <c r="D508" s="2"/>
      <c r="I508" s="2"/>
    </row>
    <row r="509" spans="4:9" x14ac:dyDescent="0.2">
      <c r="D509" s="2"/>
      <c r="I509" s="2"/>
    </row>
    <row r="510" spans="4:9" x14ac:dyDescent="0.2">
      <c r="D510" s="2"/>
      <c r="I510" s="2"/>
    </row>
    <row r="511" spans="4:9" x14ac:dyDescent="0.2">
      <c r="D511" s="2"/>
      <c r="I511" s="2"/>
    </row>
    <row r="512" spans="4:9" x14ac:dyDescent="0.2">
      <c r="D512" s="2"/>
      <c r="I512" s="2"/>
    </row>
    <row r="513" spans="4:9" x14ac:dyDescent="0.2">
      <c r="D513" s="2"/>
      <c r="I513" s="2"/>
    </row>
    <row r="514" spans="4:9" x14ac:dyDescent="0.2">
      <c r="D514" s="2"/>
      <c r="I514" s="2"/>
    </row>
    <row r="515" spans="4:9" x14ac:dyDescent="0.2">
      <c r="D515" s="2"/>
      <c r="I515" s="2"/>
    </row>
    <row r="516" spans="4:9" x14ac:dyDescent="0.2">
      <c r="D516" s="2"/>
      <c r="I516" s="2"/>
    </row>
    <row r="517" spans="4:9" x14ac:dyDescent="0.2">
      <c r="D517" s="2"/>
      <c r="I517" s="2"/>
    </row>
    <row r="518" spans="4:9" x14ac:dyDescent="0.2">
      <c r="D518" s="2"/>
      <c r="I518" s="2"/>
    </row>
    <row r="519" spans="4:9" x14ac:dyDescent="0.2">
      <c r="D519" s="2"/>
      <c r="I519" s="2"/>
    </row>
    <row r="520" spans="4:9" x14ac:dyDescent="0.2">
      <c r="D520" s="2"/>
      <c r="I520" s="2"/>
    </row>
    <row r="521" spans="4:9" x14ac:dyDescent="0.2">
      <c r="D521" s="2"/>
      <c r="I521" s="2"/>
    </row>
    <row r="522" spans="4:9" x14ac:dyDescent="0.2">
      <c r="D522" s="2"/>
      <c r="I522" s="2"/>
    </row>
    <row r="523" spans="4:9" x14ac:dyDescent="0.2">
      <c r="D523" s="2"/>
      <c r="I523" s="2"/>
    </row>
    <row r="524" spans="4:9" x14ac:dyDescent="0.2">
      <c r="D524" s="2"/>
      <c r="I524" s="2"/>
    </row>
    <row r="525" spans="4:9" x14ac:dyDescent="0.2">
      <c r="D525" s="2"/>
      <c r="I525" s="2"/>
    </row>
    <row r="526" spans="4:9" x14ac:dyDescent="0.2">
      <c r="D526" s="2"/>
      <c r="I526" s="2"/>
    </row>
    <row r="527" spans="4:9" x14ac:dyDescent="0.2">
      <c r="D527" s="2"/>
      <c r="I527" s="2"/>
    </row>
    <row r="528" spans="4:9" x14ac:dyDescent="0.2">
      <c r="D528" s="2"/>
      <c r="I528" s="2"/>
    </row>
    <row r="529" spans="4:9" x14ac:dyDescent="0.2">
      <c r="D529" s="2"/>
      <c r="I529" s="2"/>
    </row>
    <row r="530" spans="4:9" x14ac:dyDescent="0.2">
      <c r="D530" s="2"/>
      <c r="I530" s="2"/>
    </row>
    <row r="531" spans="4:9" x14ac:dyDescent="0.2">
      <c r="D531" s="2"/>
      <c r="I531" s="2"/>
    </row>
    <row r="532" spans="4:9" x14ac:dyDescent="0.2">
      <c r="D532" s="2"/>
      <c r="I532" s="2"/>
    </row>
    <row r="533" spans="4:9" x14ac:dyDescent="0.2">
      <c r="D533" s="2"/>
      <c r="I533" s="2"/>
    </row>
    <row r="534" spans="4:9" x14ac:dyDescent="0.2">
      <c r="D534" s="2"/>
      <c r="I534" s="2"/>
    </row>
    <row r="535" spans="4:9" x14ac:dyDescent="0.2">
      <c r="D535" s="2"/>
      <c r="I535" s="2"/>
    </row>
    <row r="536" spans="4:9" x14ac:dyDescent="0.2">
      <c r="D536" s="2"/>
      <c r="I536" s="2"/>
    </row>
    <row r="537" spans="4:9" x14ac:dyDescent="0.2">
      <c r="D537" s="2"/>
      <c r="I537" s="2"/>
    </row>
    <row r="538" spans="4:9" x14ac:dyDescent="0.2">
      <c r="D538" s="2"/>
      <c r="I538" s="2"/>
    </row>
    <row r="539" spans="4:9" x14ac:dyDescent="0.2">
      <c r="D539" s="2"/>
      <c r="I539" s="2"/>
    </row>
    <row r="540" spans="4:9" x14ac:dyDescent="0.2">
      <c r="D540" s="2"/>
      <c r="I540" s="2"/>
    </row>
    <row r="541" spans="4:9" x14ac:dyDescent="0.2">
      <c r="D541" s="2"/>
      <c r="I541" s="2"/>
    </row>
    <row r="542" spans="4:9" x14ac:dyDescent="0.2">
      <c r="D542" s="2"/>
      <c r="I542" s="2"/>
    </row>
    <row r="543" spans="4:9" x14ac:dyDescent="0.2">
      <c r="D543" s="2"/>
      <c r="I543" s="2"/>
    </row>
    <row r="544" spans="4:9" x14ac:dyDescent="0.2">
      <c r="D544" s="2"/>
      <c r="I544" s="2"/>
    </row>
    <row r="545" spans="4:9" x14ac:dyDescent="0.2">
      <c r="D545" s="2"/>
      <c r="I545" s="2"/>
    </row>
    <row r="546" spans="4:9" x14ac:dyDescent="0.2">
      <c r="D546" s="2"/>
      <c r="I546" s="2"/>
    </row>
    <row r="547" spans="4:9" x14ac:dyDescent="0.2">
      <c r="D547" s="2"/>
      <c r="I547" s="2"/>
    </row>
    <row r="548" spans="4:9" x14ac:dyDescent="0.2">
      <c r="D548" s="2"/>
      <c r="I548" s="2"/>
    </row>
    <row r="549" spans="4:9" x14ac:dyDescent="0.2">
      <c r="D549" s="2"/>
      <c r="I549" s="2"/>
    </row>
    <row r="550" spans="4:9" x14ac:dyDescent="0.2">
      <c r="D550" s="2"/>
      <c r="I550" s="2"/>
    </row>
    <row r="551" spans="4:9" x14ac:dyDescent="0.2">
      <c r="D551" s="2"/>
      <c r="I551" s="2"/>
    </row>
    <row r="552" spans="4:9" x14ac:dyDescent="0.2">
      <c r="D552" s="2"/>
      <c r="I552" s="2"/>
    </row>
    <row r="553" spans="4:9" x14ac:dyDescent="0.2">
      <c r="D553" s="2"/>
      <c r="I553" s="2"/>
    </row>
    <row r="554" spans="4:9" x14ac:dyDescent="0.2">
      <c r="D554" s="2"/>
      <c r="I554" s="2"/>
    </row>
    <row r="555" spans="4:9" x14ac:dyDescent="0.2">
      <c r="D555" s="2"/>
      <c r="I555" s="2"/>
    </row>
    <row r="556" spans="4:9" x14ac:dyDescent="0.2">
      <c r="D556" s="2"/>
      <c r="I556" s="2"/>
    </row>
    <row r="557" spans="4:9" x14ac:dyDescent="0.2">
      <c r="D557" s="2"/>
      <c r="I557" s="2"/>
    </row>
    <row r="558" spans="4:9" x14ac:dyDescent="0.2">
      <c r="D558" s="2"/>
      <c r="I558" s="2"/>
    </row>
    <row r="559" spans="4:9" x14ac:dyDescent="0.2">
      <c r="D559" s="2"/>
      <c r="I559" s="2"/>
    </row>
    <row r="560" spans="4:9" x14ac:dyDescent="0.2">
      <c r="D560" s="2"/>
      <c r="I560" s="2"/>
    </row>
    <row r="561" spans="4:9" x14ac:dyDescent="0.2">
      <c r="D561" s="2"/>
      <c r="I561" s="2"/>
    </row>
    <row r="562" spans="4:9" x14ac:dyDescent="0.2">
      <c r="D562" s="2"/>
      <c r="I562" s="2"/>
    </row>
    <row r="563" spans="4:9" x14ac:dyDescent="0.2">
      <c r="D563" s="2"/>
      <c r="I563" s="2"/>
    </row>
    <row r="564" spans="4:9" x14ac:dyDescent="0.2">
      <c r="D564" s="2"/>
      <c r="I564" s="2"/>
    </row>
    <row r="565" spans="4:9" x14ac:dyDescent="0.2">
      <c r="D565" s="2"/>
      <c r="I565" s="2"/>
    </row>
    <row r="566" spans="4:9" x14ac:dyDescent="0.2">
      <c r="D566" s="2"/>
      <c r="I566" s="2"/>
    </row>
    <row r="567" spans="4:9" x14ac:dyDescent="0.2">
      <c r="D567" s="2"/>
      <c r="I567" s="2"/>
    </row>
    <row r="568" spans="4:9" x14ac:dyDescent="0.2">
      <c r="D568" s="2"/>
      <c r="I568" s="2"/>
    </row>
    <row r="569" spans="4:9" x14ac:dyDescent="0.2">
      <c r="D569" s="2"/>
      <c r="I569" s="2"/>
    </row>
    <row r="570" spans="4:9" x14ac:dyDescent="0.2">
      <c r="D570" s="2"/>
      <c r="I570" s="2"/>
    </row>
    <row r="571" spans="4:9" x14ac:dyDescent="0.2">
      <c r="D571" s="2"/>
      <c r="I571" s="2"/>
    </row>
    <row r="572" spans="4:9" x14ac:dyDescent="0.2">
      <c r="D572" s="2"/>
      <c r="I572" s="2"/>
    </row>
    <row r="573" spans="4:9" x14ac:dyDescent="0.2">
      <c r="D573" s="2"/>
      <c r="I573" s="2"/>
    </row>
    <row r="574" spans="4:9" x14ac:dyDescent="0.2">
      <c r="D574" s="2"/>
      <c r="I574" s="2"/>
    </row>
    <row r="575" spans="4:9" x14ac:dyDescent="0.2">
      <c r="D575" s="2"/>
      <c r="I575" s="2"/>
    </row>
    <row r="576" spans="4:9" x14ac:dyDescent="0.2">
      <c r="D576" s="2"/>
      <c r="I576" s="2"/>
    </row>
    <row r="577" spans="4:9" x14ac:dyDescent="0.2">
      <c r="D577" s="2"/>
      <c r="I577" s="2"/>
    </row>
    <row r="578" spans="4:9" x14ac:dyDescent="0.2">
      <c r="D578" s="2"/>
      <c r="I578" s="2"/>
    </row>
    <row r="579" spans="4:9" x14ac:dyDescent="0.2">
      <c r="D579" s="2"/>
      <c r="I579" s="2"/>
    </row>
    <row r="580" spans="4:9" x14ac:dyDescent="0.2">
      <c r="D580" s="2"/>
      <c r="I580" s="2"/>
    </row>
    <row r="581" spans="4:9" x14ac:dyDescent="0.2">
      <c r="D581" s="2"/>
      <c r="I581" s="2"/>
    </row>
    <row r="582" spans="4:9" x14ac:dyDescent="0.2">
      <c r="D582" s="2"/>
      <c r="I582" s="2"/>
    </row>
    <row r="583" spans="4:9" x14ac:dyDescent="0.2">
      <c r="D583" s="2"/>
      <c r="I583" s="2"/>
    </row>
    <row r="584" spans="4:9" x14ac:dyDescent="0.2">
      <c r="D584" s="2"/>
      <c r="I584" s="2"/>
    </row>
    <row r="585" spans="4:9" x14ac:dyDescent="0.2">
      <c r="D585" s="2"/>
      <c r="I585" s="2"/>
    </row>
    <row r="586" spans="4:9" x14ac:dyDescent="0.2">
      <c r="D586" s="2"/>
      <c r="I586" s="2"/>
    </row>
    <row r="587" spans="4:9" x14ac:dyDescent="0.2">
      <c r="D587" s="2"/>
      <c r="I587" s="2"/>
    </row>
    <row r="588" spans="4:9" x14ac:dyDescent="0.2">
      <c r="D588" s="2"/>
      <c r="I588" s="2"/>
    </row>
    <row r="589" spans="4:9" x14ac:dyDescent="0.2">
      <c r="D589" s="2"/>
      <c r="I589" s="2"/>
    </row>
    <row r="590" spans="4:9" x14ac:dyDescent="0.2">
      <c r="D590" s="2"/>
      <c r="I590" s="2"/>
    </row>
    <row r="591" spans="4:9" x14ac:dyDescent="0.2">
      <c r="D591" s="2"/>
      <c r="I591" s="2"/>
    </row>
    <row r="592" spans="4:9" x14ac:dyDescent="0.2">
      <c r="D592" s="2"/>
      <c r="I592" s="2"/>
    </row>
    <row r="593" spans="4:9" x14ac:dyDescent="0.2">
      <c r="D593" s="2"/>
      <c r="I593" s="2"/>
    </row>
    <row r="594" spans="4:9" x14ac:dyDescent="0.2">
      <c r="D594" s="2"/>
      <c r="I594" s="2"/>
    </row>
    <row r="595" spans="4:9" x14ac:dyDescent="0.2">
      <c r="D595" s="2"/>
      <c r="I595" s="2"/>
    </row>
    <row r="596" spans="4:9" x14ac:dyDescent="0.2">
      <c r="D596" s="2"/>
      <c r="I596" s="2"/>
    </row>
    <row r="597" spans="4:9" x14ac:dyDescent="0.2">
      <c r="D597" s="2"/>
      <c r="I597" s="2"/>
    </row>
    <row r="598" spans="4:9" x14ac:dyDescent="0.2">
      <c r="D598" s="2"/>
      <c r="I598" s="2"/>
    </row>
    <row r="599" spans="4:9" x14ac:dyDescent="0.2">
      <c r="D599" s="2"/>
      <c r="I599" s="2"/>
    </row>
    <row r="600" spans="4:9" x14ac:dyDescent="0.2">
      <c r="D600" s="2"/>
      <c r="I600" s="2"/>
    </row>
    <row r="601" spans="4:9" x14ac:dyDescent="0.2">
      <c r="D601" s="2"/>
      <c r="I601" s="2"/>
    </row>
    <row r="602" spans="4:9" x14ac:dyDescent="0.2">
      <c r="D602" s="2"/>
      <c r="I602" s="2"/>
    </row>
    <row r="603" spans="4:9" x14ac:dyDescent="0.2">
      <c r="D603" s="2"/>
      <c r="I603" s="2"/>
    </row>
    <row r="604" spans="4:9" x14ac:dyDescent="0.2">
      <c r="D604" s="2"/>
      <c r="I604" s="2"/>
    </row>
    <row r="605" spans="4:9" x14ac:dyDescent="0.2">
      <c r="D605" s="2"/>
      <c r="I605" s="2"/>
    </row>
    <row r="606" spans="4:9" x14ac:dyDescent="0.2">
      <c r="D606" s="2"/>
      <c r="I606" s="2"/>
    </row>
    <row r="607" spans="4:9" x14ac:dyDescent="0.2">
      <c r="D607" s="2"/>
      <c r="I607" s="2"/>
    </row>
    <row r="608" spans="4:9" x14ac:dyDescent="0.2">
      <c r="D608" s="2"/>
      <c r="I608" s="2"/>
    </row>
    <row r="609" spans="4:9" x14ac:dyDescent="0.2">
      <c r="D609" s="2"/>
      <c r="I609" s="2"/>
    </row>
    <row r="610" spans="4:9" x14ac:dyDescent="0.2">
      <c r="D610" s="2"/>
      <c r="I610" s="2"/>
    </row>
    <row r="611" spans="4:9" x14ac:dyDescent="0.2">
      <c r="D611" s="2"/>
      <c r="I611" s="2"/>
    </row>
    <row r="612" spans="4:9" x14ac:dyDescent="0.2">
      <c r="D612" s="2"/>
      <c r="I612" s="2"/>
    </row>
    <row r="613" spans="4:9" x14ac:dyDescent="0.2">
      <c r="D613" s="2"/>
      <c r="I613" s="2"/>
    </row>
    <row r="614" spans="4:9" x14ac:dyDescent="0.2">
      <c r="D614" s="2"/>
      <c r="I614" s="2"/>
    </row>
    <row r="615" spans="4:9" x14ac:dyDescent="0.2">
      <c r="D615" s="2"/>
      <c r="I615" s="2"/>
    </row>
    <row r="616" spans="4:9" x14ac:dyDescent="0.2">
      <c r="D616" s="2"/>
      <c r="I616" s="2"/>
    </row>
    <row r="617" spans="4:9" x14ac:dyDescent="0.2">
      <c r="D617" s="2"/>
      <c r="I617" s="2"/>
    </row>
    <row r="618" spans="4:9" x14ac:dyDescent="0.2">
      <c r="D618" s="2"/>
      <c r="I618" s="2"/>
    </row>
    <row r="619" spans="4:9" x14ac:dyDescent="0.2">
      <c r="D619" s="2"/>
      <c r="I619" s="2"/>
    </row>
    <row r="620" spans="4:9" x14ac:dyDescent="0.2">
      <c r="D620" s="2"/>
      <c r="I620" s="2"/>
    </row>
    <row r="621" spans="4:9" x14ac:dyDescent="0.2">
      <c r="D621" s="2"/>
      <c r="I621" s="2"/>
    </row>
    <row r="622" spans="4:9" x14ac:dyDescent="0.2">
      <c r="D622" s="2"/>
      <c r="I622" s="2"/>
    </row>
    <row r="623" spans="4:9" x14ac:dyDescent="0.2">
      <c r="D623" s="2"/>
      <c r="I623" s="2"/>
    </row>
    <row r="624" spans="4:9" x14ac:dyDescent="0.2">
      <c r="D624" s="2"/>
      <c r="I624" s="2"/>
    </row>
    <row r="625" spans="4:9" x14ac:dyDescent="0.2">
      <c r="D625" s="2"/>
      <c r="I625" s="2"/>
    </row>
    <row r="626" spans="4:9" x14ac:dyDescent="0.2">
      <c r="D626" s="2"/>
      <c r="I626" s="2"/>
    </row>
    <row r="627" spans="4:9" x14ac:dyDescent="0.2">
      <c r="D627" s="2"/>
      <c r="I627" s="2"/>
    </row>
    <row r="628" spans="4:9" x14ac:dyDescent="0.2">
      <c r="D628" s="2"/>
      <c r="I628" s="2"/>
    </row>
    <row r="629" spans="4:9" x14ac:dyDescent="0.2">
      <c r="D629" s="2"/>
      <c r="I629" s="2"/>
    </row>
    <row r="630" spans="4:9" x14ac:dyDescent="0.2">
      <c r="D630" s="2"/>
      <c r="I630" s="2"/>
    </row>
    <row r="631" spans="4:9" x14ac:dyDescent="0.2">
      <c r="D631" s="2"/>
      <c r="I631" s="2"/>
    </row>
    <row r="632" spans="4:9" x14ac:dyDescent="0.2">
      <c r="D632" s="2"/>
      <c r="I632" s="2"/>
    </row>
    <row r="633" spans="4:9" x14ac:dyDescent="0.2">
      <c r="D633" s="2"/>
      <c r="I633" s="2"/>
    </row>
    <row r="634" spans="4:9" x14ac:dyDescent="0.2">
      <c r="D634" s="2"/>
      <c r="I634" s="2"/>
    </row>
    <row r="635" spans="4:9" x14ac:dyDescent="0.2">
      <c r="D635" s="2"/>
      <c r="I635" s="2"/>
    </row>
    <row r="636" spans="4:9" x14ac:dyDescent="0.2">
      <c r="D636" s="2"/>
      <c r="I636" s="2"/>
    </row>
    <row r="637" spans="4:9" x14ac:dyDescent="0.2">
      <c r="D637" s="2"/>
      <c r="I637" s="2"/>
    </row>
    <row r="638" spans="4:9" x14ac:dyDescent="0.2">
      <c r="D638" s="2"/>
      <c r="I638" s="2"/>
    </row>
    <row r="639" spans="4:9" x14ac:dyDescent="0.2">
      <c r="D639" s="2"/>
      <c r="I639" s="2"/>
    </row>
    <row r="640" spans="4:9" x14ac:dyDescent="0.2">
      <c r="D640" s="2"/>
      <c r="I640" s="2"/>
    </row>
    <row r="641" spans="4:9" x14ac:dyDescent="0.2">
      <c r="D641" s="2"/>
      <c r="I641" s="2"/>
    </row>
    <row r="642" spans="4:9" x14ac:dyDescent="0.2">
      <c r="D642" s="2"/>
      <c r="I642" s="2"/>
    </row>
    <row r="643" spans="4:9" x14ac:dyDescent="0.2">
      <c r="D643" s="2"/>
      <c r="I643" s="2"/>
    </row>
    <row r="644" spans="4:9" x14ac:dyDescent="0.2">
      <c r="D644" s="2"/>
      <c r="I644" s="2"/>
    </row>
    <row r="645" spans="4:9" x14ac:dyDescent="0.2">
      <c r="D645" s="2"/>
      <c r="I645" s="2"/>
    </row>
    <row r="646" spans="4:9" x14ac:dyDescent="0.2">
      <c r="D646" s="2"/>
      <c r="I646" s="2"/>
    </row>
    <row r="647" spans="4:9" x14ac:dyDescent="0.2">
      <c r="D647" s="2"/>
      <c r="I647" s="2"/>
    </row>
    <row r="648" spans="4:9" x14ac:dyDescent="0.2">
      <c r="D648" s="2"/>
      <c r="I648" s="2"/>
    </row>
    <row r="649" spans="4:9" x14ac:dyDescent="0.2">
      <c r="D649" s="2"/>
      <c r="I649" s="2"/>
    </row>
    <row r="650" spans="4:9" x14ac:dyDescent="0.2">
      <c r="D650" s="2"/>
      <c r="I650" s="2"/>
    </row>
    <row r="651" spans="4:9" x14ac:dyDescent="0.2">
      <c r="D651" s="2"/>
      <c r="I651" s="2"/>
    </row>
    <row r="652" spans="4:9" x14ac:dyDescent="0.2">
      <c r="D652" s="2"/>
      <c r="I652" s="2"/>
    </row>
    <row r="653" spans="4:9" x14ac:dyDescent="0.2">
      <c r="D653" s="2"/>
      <c r="I653" s="2"/>
    </row>
    <row r="654" spans="4:9" x14ac:dyDescent="0.2">
      <c r="D654" s="2"/>
      <c r="I654" s="2"/>
    </row>
    <row r="655" spans="4:9" x14ac:dyDescent="0.2">
      <c r="D655" s="2"/>
      <c r="I655" s="2"/>
    </row>
    <row r="656" spans="4:9" x14ac:dyDescent="0.2">
      <c r="D656" s="2"/>
      <c r="I656" s="2"/>
    </row>
    <row r="657" spans="4:9" x14ac:dyDescent="0.2">
      <c r="D657" s="2"/>
      <c r="I657" s="2"/>
    </row>
    <row r="658" spans="4:9" x14ac:dyDescent="0.2">
      <c r="D658" s="2"/>
      <c r="I658" s="2"/>
    </row>
    <row r="659" spans="4:9" x14ac:dyDescent="0.2">
      <c r="D659" s="2"/>
      <c r="I659" s="2"/>
    </row>
    <row r="660" spans="4:9" x14ac:dyDescent="0.2">
      <c r="D660" s="2"/>
      <c r="I660" s="2"/>
    </row>
    <row r="661" spans="4:9" x14ac:dyDescent="0.2">
      <c r="D661" s="2"/>
      <c r="I661" s="2"/>
    </row>
    <row r="662" spans="4:9" x14ac:dyDescent="0.2">
      <c r="D662" s="2"/>
      <c r="I662" s="2"/>
    </row>
    <row r="663" spans="4:9" x14ac:dyDescent="0.2">
      <c r="D663" s="2"/>
      <c r="I663" s="2"/>
    </row>
    <row r="664" spans="4:9" x14ac:dyDescent="0.2">
      <c r="D664" s="2"/>
      <c r="I664" s="2"/>
    </row>
    <row r="665" spans="4:9" x14ac:dyDescent="0.2">
      <c r="D665" s="2"/>
      <c r="I665" s="2"/>
    </row>
    <row r="666" spans="4:9" x14ac:dyDescent="0.2">
      <c r="D666" s="2"/>
      <c r="I666" s="2"/>
    </row>
    <row r="667" spans="4:9" x14ac:dyDescent="0.2">
      <c r="D667" s="2"/>
      <c r="I667" s="2"/>
    </row>
    <row r="668" spans="4:9" x14ac:dyDescent="0.2">
      <c r="D668" s="2"/>
      <c r="I668" s="2"/>
    </row>
    <row r="669" spans="4:9" x14ac:dyDescent="0.2">
      <c r="D669" s="2"/>
      <c r="I669" s="2"/>
    </row>
    <row r="670" spans="4:9" x14ac:dyDescent="0.2">
      <c r="D670" s="2"/>
      <c r="I670" s="2"/>
    </row>
    <row r="671" spans="4:9" x14ac:dyDescent="0.2">
      <c r="D671" s="2"/>
      <c r="I671" s="2"/>
    </row>
    <row r="672" spans="4:9" x14ac:dyDescent="0.2">
      <c r="D672" s="2"/>
      <c r="I672" s="2"/>
    </row>
    <row r="673" spans="4:9" x14ac:dyDescent="0.2">
      <c r="D673" s="2"/>
      <c r="I673" s="2"/>
    </row>
    <row r="674" spans="4:9" x14ac:dyDescent="0.2">
      <c r="D674" s="2"/>
      <c r="I674" s="2"/>
    </row>
    <row r="675" spans="4:9" x14ac:dyDescent="0.2">
      <c r="D675" s="2"/>
      <c r="I675" s="2"/>
    </row>
    <row r="676" spans="4:9" x14ac:dyDescent="0.2">
      <c r="D676" s="2"/>
      <c r="I676" s="2"/>
    </row>
    <row r="677" spans="4:9" x14ac:dyDescent="0.2">
      <c r="D677" s="2"/>
      <c r="I677" s="2"/>
    </row>
    <row r="678" spans="4:9" x14ac:dyDescent="0.2">
      <c r="D678" s="2"/>
      <c r="I678" s="2"/>
    </row>
    <row r="679" spans="4:9" x14ac:dyDescent="0.2">
      <c r="D679" s="2"/>
      <c r="I679" s="2"/>
    </row>
    <row r="680" spans="4:9" x14ac:dyDescent="0.2">
      <c r="D680" s="2"/>
      <c r="I680" s="2"/>
    </row>
    <row r="681" spans="4:9" x14ac:dyDescent="0.2">
      <c r="D681" s="2"/>
      <c r="I681" s="2"/>
    </row>
    <row r="682" spans="4:9" x14ac:dyDescent="0.2">
      <c r="D682" s="2"/>
      <c r="I682" s="2"/>
    </row>
    <row r="683" spans="4:9" x14ac:dyDescent="0.2">
      <c r="D683" s="2"/>
      <c r="I683" s="2"/>
    </row>
    <row r="684" spans="4:9" x14ac:dyDescent="0.2">
      <c r="D684" s="2"/>
      <c r="I684" s="2"/>
    </row>
    <row r="685" spans="4:9" x14ac:dyDescent="0.2">
      <c r="D685" s="2"/>
      <c r="I685" s="2"/>
    </row>
    <row r="686" spans="4:9" x14ac:dyDescent="0.2">
      <c r="D686" s="2"/>
      <c r="I686" s="2"/>
    </row>
    <row r="687" spans="4:9" x14ac:dyDescent="0.2">
      <c r="D687" s="2"/>
      <c r="I687" s="2"/>
    </row>
    <row r="688" spans="4:9" x14ac:dyDescent="0.2">
      <c r="D688" s="2"/>
      <c r="I688" s="2"/>
    </row>
    <row r="689" spans="4:9" x14ac:dyDescent="0.2">
      <c r="D689" s="2"/>
      <c r="I689" s="2"/>
    </row>
    <row r="690" spans="4:9" x14ac:dyDescent="0.2">
      <c r="D690" s="2"/>
      <c r="I690" s="2"/>
    </row>
    <row r="691" spans="4:9" x14ac:dyDescent="0.2">
      <c r="D691" s="2"/>
      <c r="I691" s="2"/>
    </row>
    <row r="692" spans="4:9" x14ac:dyDescent="0.2">
      <c r="D692" s="2"/>
      <c r="I692" s="2"/>
    </row>
    <row r="693" spans="4:9" x14ac:dyDescent="0.2">
      <c r="D693" s="2"/>
      <c r="I693" s="2"/>
    </row>
    <row r="694" spans="4:9" x14ac:dyDescent="0.2">
      <c r="D694" s="2"/>
      <c r="I694" s="2"/>
    </row>
    <row r="695" spans="4:9" x14ac:dyDescent="0.2">
      <c r="D695" s="2"/>
      <c r="I695" s="2"/>
    </row>
    <row r="696" spans="4:9" x14ac:dyDescent="0.2">
      <c r="D696" s="2"/>
      <c r="I696" s="2"/>
    </row>
    <row r="697" spans="4:9" x14ac:dyDescent="0.2">
      <c r="D697" s="2"/>
      <c r="I697" s="2"/>
    </row>
    <row r="698" spans="4:9" x14ac:dyDescent="0.2">
      <c r="D698" s="2"/>
      <c r="I698" s="2"/>
    </row>
    <row r="699" spans="4:9" x14ac:dyDescent="0.2">
      <c r="D699" s="2"/>
      <c r="I699" s="2"/>
    </row>
    <row r="700" spans="4:9" x14ac:dyDescent="0.2">
      <c r="D700" s="2"/>
      <c r="I700" s="2"/>
    </row>
    <row r="701" spans="4:9" x14ac:dyDescent="0.2">
      <c r="D701" s="2"/>
      <c r="I701" s="2"/>
    </row>
    <row r="702" spans="4:9" x14ac:dyDescent="0.2">
      <c r="D702" s="2"/>
      <c r="I702" s="2"/>
    </row>
    <row r="703" spans="4:9" x14ac:dyDescent="0.2">
      <c r="D703" s="2"/>
      <c r="I703" s="2"/>
    </row>
    <row r="704" spans="4:9" x14ac:dyDescent="0.2">
      <c r="D704" s="2"/>
      <c r="I704" s="2"/>
    </row>
    <row r="705" spans="4:9" x14ac:dyDescent="0.2">
      <c r="D705" s="2"/>
      <c r="I705" s="2"/>
    </row>
    <row r="706" spans="4:9" x14ac:dyDescent="0.2">
      <c r="D706" s="2"/>
      <c r="I706" s="2"/>
    </row>
    <row r="707" spans="4:9" x14ac:dyDescent="0.2">
      <c r="D707" s="2"/>
      <c r="I707" s="2"/>
    </row>
    <row r="708" spans="4:9" x14ac:dyDescent="0.2">
      <c r="D708" s="2"/>
      <c r="I708" s="2"/>
    </row>
    <row r="709" spans="4:9" x14ac:dyDescent="0.2">
      <c r="D709" s="2"/>
      <c r="I709" s="2"/>
    </row>
    <row r="710" spans="4:9" x14ac:dyDescent="0.2">
      <c r="D710" s="2"/>
      <c r="I710" s="2"/>
    </row>
    <row r="711" spans="4:9" x14ac:dyDescent="0.2">
      <c r="D711" s="2"/>
      <c r="I711" s="2"/>
    </row>
    <row r="712" spans="4:9" x14ac:dyDescent="0.2">
      <c r="D712" s="2"/>
      <c r="I712" s="2"/>
    </row>
    <row r="713" spans="4:9" x14ac:dyDescent="0.2">
      <c r="D713" s="2"/>
      <c r="I713" s="2"/>
    </row>
    <row r="714" spans="4:9" x14ac:dyDescent="0.2">
      <c r="D714" s="2"/>
      <c r="I714" s="2"/>
    </row>
    <row r="715" spans="4:9" x14ac:dyDescent="0.2">
      <c r="D715" s="2"/>
      <c r="I715" s="2"/>
    </row>
    <row r="716" spans="4:9" x14ac:dyDescent="0.2">
      <c r="D716" s="2"/>
      <c r="I716" s="2"/>
    </row>
    <row r="717" spans="4:9" x14ac:dyDescent="0.2">
      <c r="D717" s="2"/>
      <c r="I717" s="2"/>
    </row>
    <row r="718" spans="4:9" x14ac:dyDescent="0.2">
      <c r="D718" s="2"/>
      <c r="I718" s="2"/>
    </row>
    <row r="719" spans="4:9" x14ac:dyDescent="0.2">
      <c r="D719" s="2"/>
      <c r="I719" s="2"/>
    </row>
    <row r="720" spans="4:9" x14ac:dyDescent="0.2">
      <c r="D720" s="2"/>
      <c r="I720" s="2"/>
    </row>
    <row r="721" spans="4:9" x14ac:dyDescent="0.2">
      <c r="D721" s="2"/>
      <c r="I721" s="2"/>
    </row>
    <row r="722" spans="4:9" x14ac:dyDescent="0.2">
      <c r="D722" s="2"/>
      <c r="I722" s="2"/>
    </row>
    <row r="723" spans="4:9" x14ac:dyDescent="0.2">
      <c r="D723" s="2"/>
      <c r="I723" s="2"/>
    </row>
    <row r="724" spans="4:9" x14ac:dyDescent="0.2">
      <c r="D724" s="2"/>
      <c r="I724" s="2"/>
    </row>
    <row r="725" spans="4:9" x14ac:dyDescent="0.2">
      <c r="D725" s="2"/>
      <c r="I725" s="2"/>
    </row>
    <row r="726" spans="4:9" x14ac:dyDescent="0.2">
      <c r="D726" s="2"/>
      <c r="I726" s="2"/>
    </row>
    <row r="727" spans="4:9" x14ac:dyDescent="0.2">
      <c r="D727" s="2"/>
      <c r="I727" s="2"/>
    </row>
    <row r="728" spans="4:9" x14ac:dyDescent="0.2">
      <c r="D728" s="2"/>
      <c r="I728" s="2"/>
    </row>
    <row r="729" spans="4:9" x14ac:dyDescent="0.2">
      <c r="D729" s="2"/>
      <c r="I729" s="2"/>
    </row>
    <row r="730" spans="4:9" x14ac:dyDescent="0.2">
      <c r="D730" s="2"/>
      <c r="I730" s="2"/>
    </row>
    <row r="731" spans="4:9" x14ac:dyDescent="0.2">
      <c r="D731" s="2"/>
      <c r="I731" s="2"/>
    </row>
    <row r="732" spans="4:9" x14ac:dyDescent="0.2">
      <c r="D732" s="2"/>
      <c r="I732" s="2"/>
    </row>
    <row r="733" spans="4:9" x14ac:dyDescent="0.2">
      <c r="D733" s="2"/>
      <c r="I733" s="2"/>
    </row>
    <row r="734" spans="4:9" x14ac:dyDescent="0.2">
      <c r="D734" s="2"/>
      <c r="I734" s="2"/>
    </row>
    <row r="735" spans="4:9" x14ac:dyDescent="0.2">
      <c r="D735" s="2"/>
      <c r="I735" s="2"/>
    </row>
    <row r="736" spans="4:9" x14ac:dyDescent="0.2">
      <c r="D736" s="2"/>
      <c r="I736" s="2"/>
    </row>
    <row r="737" spans="4:9" x14ac:dyDescent="0.2">
      <c r="D737" s="2"/>
      <c r="I737" s="2"/>
    </row>
    <row r="738" spans="4:9" x14ac:dyDescent="0.2">
      <c r="D738" s="2"/>
      <c r="I738" s="2"/>
    </row>
    <row r="739" spans="4:9" x14ac:dyDescent="0.2">
      <c r="D739" s="2"/>
      <c r="I739" s="2"/>
    </row>
    <row r="740" spans="4:9" x14ac:dyDescent="0.2">
      <c r="D740" s="2"/>
      <c r="I740" s="2"/>
    </row>
    <row r="741" spans="4:9" x14ac:dyDescent="0.2">
      <c r="D741" s="2"/>
      <c r="I741" s="2"/>
    </row>
    <row r="742" spans="4:9" x14ac:dyDescent="0.2">
      <c r="D742" s="2"/>
      <c r="I742" s="2"/>
    </row>
    <row r="743" spans="4:9" x14ac:dyDescent="0.2">
      <c r="D743" s="2"/>
      <c r="I743" s="2"/>
    </row>
    <row r="744" spans="4:9" x14ac:dyDescent="0.2">
      <c r="D744" s="2"/>
      <c r="I744" s="2"/>
    </row>
    <row r="745" spans="4:9" x14ac:dyDescent="0.2">
      <c r="D745" s="2"/>
      <c r="I745" s="2"/>
    </row>
    <row r="746" spans="4:9" x14ac:dyDescent="0.2">
      <c r="D746" s="2"/>
      <c r="I746" s="2"/>
    </row>
    <row r="747" spans="4:9" x14ac:dyDescent="0.2">
      <c r="D747" s="2"/>
      <c r="I747" s="2"/>
    </row>
    <row r="748" spans="4:9" x14ac:dyDescent="0.2">
      <c r="D748" s="2"/>
      <c r="I748" s="2"/>
    </row>
    <row r="749" spans="4:9" x14ac:dyDescent="0.2">
      <c r="D749" s="2"/>
      <c r="I749" s="2"/>
    </row>
    <row r="750" spans="4:9" x14ac:dyDescent="0.2">
      <c r="D750" s="2"/>
      <c r="I750" s="2"/>
    </row>
    <row r="751" spans="4:9" x14ac:dyDescent="0.2">
      <c r="D751" s="2"/>
      <c r="I751" s="2"/>
    </row>
    <row r="752" spans="4:9" x14ac:dyDescent="0.2">
      <c r="D752" s="2"/>
      <c r="I752" s="2"/>
    </row>
    <row r="753" spans="4:9" x14ac:dyDescent="0.2">
      <c r="D753" s="2"/>
      <c r="I753" s="2"/>
    </row>
    <row r="754" spans="4:9" x14ac:dyDescent="0.2">
      <c r="D754" s="2"/>
      <c r="I754" s="2"/>
    </row>
    <row r="755" spans="4:9" x14ac:dyDescent="0.2">
      <c r="D755" s="2"/>
      <c r="I755" s="2"/>
    </row>
    <row r="756" spans="4:9" x14ac:dyDescent="0.2">
      <c r="D756" s="2"/>
      <c r="I756" s="2"/>
    </row>
    <row r="757" spans="4:9" x14ac:dyDescent="0.2">
      <c r="D757" s="2"/>
      <c r="I757" s="2"/>
    </row>
    <row r="758" spans="4:9" x14ac:dyDescent="0.2">
      <c r="D758" s="2"/>
      <c r="I758" s="2"/>
    </row>
    <row r="759" spans="4:9" x14ac:dyDescent="0.2">
      <c r="D759" s="2"/>
      <c r="I759" s="2"/>
    </row>
    <row r="760" spans="4:9" x14ac:dyDescent="0.2">
      <c r="D760" s="2"/>
      <c r="I760" s="2"/>
    </row>
    <row r="761" spans="4:9" x14ac:dyDescent="0.2">
      <c r="D761" s="2"/>
      <c r="I761" s="2"/>
    </row>
    <row r="762" spans="4:9" x14ac:dyDescent="0.2">
      <c r="D762" s="2"/>
      <c r="I762" s="2"/>
    </row>
    <row r="763" spans="4:9" x14ac:dyDescent="0.2">
      <c r="D763" s="2"/>
      <c r="I763" s="2"/>
    </row>
    <row r="764" spans="4:9" x14ac:dyDescent="0.2">
      <c r="D764" s="2"/>
      <c r="I764" s="2"/>
    </row>
    <row r="765" spans="4:9" x14ac:dyDescent="0.2">
      <c r="D765" s="2"/>
      <c r="I765" s="2"/>
    </row>
    <row r="766" spans="4:9" x14ac:dyDescent="0.2">
      <c r="D766" s="2"/>
      <c r="I766" s="2"/>
    </row>
    <row r="767" spans="4:9" x14ac:dyDescent="0.2">
      <c r="D767" s="2"/>
      <c r="I767" s="2"/>
    </row>
    <row r="768" spans="4:9" x14ac:dyDescent="0.2">
      <c r="D768" s="2"/>
      <c r="I768" s="2"/>
    </row>
    <row r="769" spans="4:9" x14ac:dyDescent="0.2">
      <c r="D769" s="2"/>
      <c r="I769" s="2"/>
    </row>
    <row r="770" spans="4:9" x14ac:dyDescent="0.2">
      <c r="D770" s="2"/>
      <c r="I770" s="2"/>
    </row>
    <row r="771" spans="4:9" x14ac:dyDescent="0.2">
      <c r="D771" s="2"/>
      <c r="I771" s="2"/>
    </row>
    <row r="772" spans="4:9" x14ac:dyDescent="0.2">
      <c r="D772" s="2"/>
      <c r="I772" s="2"/>
    </row>
    <row r="773" spans="4:9" x14ac:dyDescent="0.2">
      <c r="D773" s="2"/>
      <c r="I773" s="2"/>
    </row>
    <row r="774" spans="4:9" x14ac:dyDescent="0.2">
      <c r="D774" s="2"/>
      <c r="I774" s="2"/>
    </row>
    <row r="775" spans="4:9" x14ac:dyDescent="0.2">
      <c r="D775" s="2"/>
      <c r="I775" s="2"/>
    </row>
    <row r="776" spans="4:9" x14ac:dyDescent="0.2">
      <c r="D776" s="2"/>
      <c r="I776" s="2"/>
    </row>
    <row r="777" spans="4:9" x14ac:dyDescent="0.2">
      <c r="D777" s="2"/>
      <c r="I777" s="2"/>
    </row>
    <row r="778" spans="4:9" x14ac:dyDescent="0.2">
      <c r="D778" s="2"/>
      <c r="I778" s="2"/>
    </row>
    <row r="779" spans="4:9" x14ac:dyDescent="0.2">
      <c r="D779" s="2"/>
      <c r="I779" s="2"/>
    </row>
    <row r="780" spans="4:9" x14ac:dyDescent="0.2">
      <c r="D780" s="2"/>
      <c r="I780" s="2"/>
    </row>
    <row r="781" spans="4:9" x14ac:dyDescent="0.2">
      <c r="D781" s="2"/>
      <c r="I781" s="2"/>
    </row>
    <row r="782" spans="4:9" x14ac:dyDescent="0.2">
      <c r="D782" s="2"/>
      <c r="I782" s="2"/>
    </row>
    <row r="783" spans="4:9" x14ac:dyDescent="0.2">
      <c r="D783" s="2"/>
      <c r="I783" s="2"/>
    </row>
    <row r="784" spans="4:9" x14ac:dyDescent="0.2">
      <c r="D784" s="2"/>
      <c r="I784" s="2"/>
    </row>
    <row r="785" spans="4:9" x14ac:dyDescent="0.2">
      <c r="D785" s="2"/>
      <c r="I785" s="2"/>
    </row>
    <row r="786" spans="4:9" x14ac:dyDescent="0.2">
      <c r="D786" s="2"/>
      <c r="I786" s="2"/>
    </row>
    <row r="787" spans="4:9" x14ac:dyDescent="0.2">
      <c r="D787" s="2"/>
      <c r="I787" s="2"/>
    </row>
    <row r="788" spans="4:9" x14ac:dyDescent="0.2">
      <c r="D788" s="2"/>
      <c r="I788" s="2"/>
    </row>
    <row r="789" spans="4:9" x14ac:dyDescent="0.2">
      <c r="D789" s="2"/>
      <c r="I789" s="2"/>
    </row>
    <row r="790" spans="4:9" x14ac:dyDescent="0.2">
      <c r="D790" s="2"/>
      <c r="I790" s="2"/>
    </row>
    <row r="791" spans="4:9" x14ac:dyDescent="0.2">
      <c r="D791" s="2"/>
      <c r="I791" s="2"/>
    </row>
    <row r="792" spans="4:9" x14ac:dyDescent="0.2">
      <c r="D792" s="2"/>
      <c r="I792" s="2"/>
    </row>
    <row r="793" spans="4:9" x14ac:dyDescent="0.2">
      <c r="D793" s="2"/>
      <c r="I793" s="2"/>
    </row>
    <row r="794" spans="4:9" x14ac:dyDescent="0.2">
      <c r="D794" s="2"/>
      <c r="I794" s="2"/>
    </row>
    <row r="795" spans="4:9" x14ac:dyDescent="0.2">
      <c r="D795" s="2"/>
      <c r="I795" s="2"/>
    </row>
    <row r="796" spans="4:9" x14ac:dyDescent="0.2">
      <c r="D796" s="2"/>
      <c r="I796" s="2"/>
    </row>
    <row r="797" spans="4:9" x14ac:dyDescent="0.2">
      <c r="D797" s="2"/>
      <c r="I797" s="2"/>
    </row>
    <row r="798" spans="4:9" x14ac:dyDescent="0.2">
      <c r="D798" s="2"/>
      <c r="I798" s="2"/>
    </row>
    <row r="799" spans="4:9" x14ac:dyDescent="0.2">
      <c r="D799" s="2"/>
      <c r="I799" s="2"/>
    </row>
    <row r="800" spans="4:9" x14ac:dyDescent="0.2">
      <c r="D800" s="2"/>
      <c r="I800" s="2"/>
    </row>
    <row r="801" spans="4:9" x14ac:dyDescent="0.2">
      <c r="D801" s="2"/>
      <c r="I801" s="2"/>
    </row>
    <row r="802" spans="4:9" x14ac:dyDescent="0.2">
      <c r="D802" s="2"/>
      <c r="I802" s="2"/>
    </row>
    <row r="803" spans="4:9" x14ac:dyDescent="0.2">
      <c r="D803" s="2"/>
      <c r="I803" s="2"/>
    </row>
    <row r="804" spans="4:9" x14ac:dyDescent="0.2">
      <c r="D804" s="2"/>
      <c r="I804" s="2"/>
    </row>
    <row r="805" spans="4:9" x14ac:dyDescent="0.2">
      <c r="D805" s="2"/>
      <c r="I805" s="2"/>
    </row>
    <row r="806" spans="4:9" x14ac:dyDescent="0.2">
      <c r="D806" s="2"/>
      <c r="I806" s="2"/>
    </row>
    <row r="807" spans="4:9" x14ac:dyDescent="0.2">
      <c r="D807" s="2"/>
      <c r="I807" s="2"/>
    </row>
    <row r="808" spans="4:9" x14ac:dyDescent="0.2">
      <c r="D808" s="2"/>
      <c r="I808" s="2"/>
    </row>
    <row r="809" spans="4:9" x14ac:dyDescent="0.2">
      <c r="D809" s="2"/>
      <c r="I809" s="2"/>
    </row>
    <row r="810" spans="4:9" x14ac:dyDescent="0.2">
      <c r="D810" s="2"/>
      <c r="I810" s="2"/>
    </row>
    <row r="811" spans="4:9" x14ac:dyDescent="0.2">
      <c r="D811" s="2"/>
      <c r="I811" s="2"/>
    </row>
    <row r="812" spans="4:9" x14ac:dyDescent="0.2">
      <c r="D812" s="2"/>
      <c r="I812" s="2"/>
    </row>
    <row r="813" spans="4:9" x14ac:dyDescent="0.2">
      <c r="D813" s="2"/>
      <c r="I813" s="2"/>
    </row>
    <row r="814" spans="4:9" x14ac:dyDescent="0.2">
      <c r="D814" s="2"/>
      <c r="I814" s="2"/>
    </row>
    <row r="815" spans="4:9" x14ac:dyDescent="0.2">
      <c r="D815" s="2"/>
      <c r="I815" s="2"/>
    </row>
    <row r="816" spans="4:9" x14ac:dyDescent="0.2">
      <c r="D816" s="2"/>
      <c r="I816" s="2"/>
    </row>
    <row r="817" spans="4:9" x14ac:dyDescent="0.2">
      <c r="D817" s="2"/>
      <c r="I817" s="2"/>
    </row>
    <row r="818" spans="4:9" x14ac:dyDescent="0.2">
      <c r="D818" s="2"/>
      <c r="I818" s="2"/>
    </row>
    <row r="819" spans="4:9" x14ac:dyDescent="0.2">
      <c r="D819" s="2"/>
      <c r="I819" s="2"/>
    </row>
    <row r="820" spans="4:9" x14ac:dyDescent="0.2">
      <c r="D820" s="2"/>
      <c r="I820" s="2"/>
    </row>
    <row r="821" spans="4:9" x14ac:dyDescent="0.2">
      <c r="D821" s="2"/>
      <c r="I821" s="2"/>
    </row>
    <row r="822" spans="4:9" x14ac:dyDescent="0.2">
      <c r="D822" s="2"/>
      <c r="I822" s="2"/>
    </row>
    <row r="823" spans="4:9" x14ac:dyDescent="0.2">
      <c r="D823" s="2"/>
      <c r="I823" s="2"/>
    </row>
    <row r="824" spans="4:9" x14ac:dyDescent="0.2">
      <c r="D824" s="2"/>
      <c r="I824" s="2"/>
    </row>
    <row r="825" spans="4:9" x14ac:dyDescent="0.2">
      <c r="D825" s="2"/>
      <c r="I825" s="2"/>
    </row>
    <row r="826" spans="4:9" x14ac:dyDescent="0.2">
      <c r="D826" s="2"/>
      <c r="I826" s="2"/>
    </row>
    <row r="827" spans="4:9" x14ac:dyDescent="0.2">
      <c r="D827" s="2"/>
      <c r="I827" s="2"/>
    </row>
    <row r="828" spans="4:9" x14ac:dyDescent="0.2">
      <c r="D828" s="2"/>
      <c r="I828" s="2"/>
    </row>
    <row r="829" spans="4:9" x14ac:dyDescent="0.2">
      <c r="D829" s="2"/>
      <c r="I829" s="2"/>
    </row>
    <row r="830" spans="4:9" x14ac:dyDescent="0.2">
      <c r="D830" s="2"/>
      <c r="I830" s="2"/>
    </row>
    <row r="831" spans="4:9" x14ac:dyDescent="0.2">
      <c r="D831" s="2"/>
      <c r="I831" s="2"/>
    </row>
    <row r="832" spans="4:9" x14ac:dyDescent="0.2">
      <c r="D832" s="2"/>
      <c r="I832" s="2"/>
    </row>
    <row r="833" spans="4:9" x14ac:dyDescent="0.2">
      <c r="D833" s="2"/>
      <c r="I833" s="2"/>
    </row>
    <row r="834" spans="4:9" x14ac:dyDescent="0.2">
      <c r="D834" s="2"/>
      <c r="I834" s="2"/>
    </row>
    <row r="835" spans="4:9" x14ac:dyDescent="0.2">
      <c r="D835" s="2"/>
      <c r="I835" s="2"/>
    </row>
    <row r="836" spans="4:9" x14ac:dyDescent="0.2">
      <c r="D836" s="2"/>
      <c r="I836" s="2"/>
    </row>
    <row r="837" spans="4:9" x14ac:dyDescent="0.2">
      <c r="D837" s="2"/>
      <c r="I837" s="2"/>
    </row>
    <row r="838" spans="4:9" x14ac:dyDescent="0.2">
      <c r="D838" s="2"/>
      <c r="I838" s="2"/>
    </row>
    <row r="839" spans="4:9" x14ac:dyDescent="0.2">
      <c r="D839" s="2"/>
      <c r="I839" s="2"/>
    </row>
    <row r="840" spans="4:9" x14ac:dyDescent="0.2">
      <c r="D840" s="2"/>
      <c r="I840" s="2"/>
    </row>
    <row r="841" spans="4:9" x14ac:dyDescent="0.2">
      <c r="D841" s="2"/>
      <c r="I841" s="2"/>
    </row>
    <row r="842" spans="4:9" x14ac:dyDescent="0.2">
      <c r="D842" s="2"/>
      <c r="I842" s="2"/>
    </row>
    <row r="843" spans="4:9" x14ac:dyDescent="0.2">
      <c r="D843" s="2"/>
      <c r="I843" s="2"/>
    </row>
    <row r="844" spans="4:9" x14ac:dyDescent="0.2">
      <c r="D844" s="2"/>
      <c r="I844" s="2"/>
    </row>
    <row r="845" spans="4:9" x14ac:dyDescent="0.2">
      <c r="D845" s="2"/>
      <c r="I845" s="2"/>
    </row>
    <row r="846" spans="4:9" x14ac:dyDescent="0.2">
      <c r="D846" s="2"/>
      <c r="I846" s="2"/>
    </row>
    <row r="847" spans="4:9" x14ac:dyDescent="0.2">
      <c r="D847" s="2"/>
      <c r="I847" s="2"/>
    </row>
    <row r="848" spans="4:9" x14ac:dyDescent="0.2">
      <c r="D848" s="2"/>
      <c r="I848" s="2"/>
    </row>
    <row r="849" spans="4:9" x14ac:dyDescent="0.2">
      <c r="D849" s="2"/>
      <c r="I849" s="2"/>
    </row>
    <row r="850" spans="4:9" x14ac:dyDescent="0.2">
      <c r="D850" s="2"/>
      <c r="I850" s="2"/>
    </row>
    <row r="851" spans="4:9" x14ac:dyDescent="0.2">
      <c r="D851" s="2"/>
      <c r="I851" s="2"/>
    </row>
    <row r="852" spans="4:9" x14ac:dyDescent="0.2">
      <c r="D852" s="2"/>
      <c r="I852" s="2"/>
    </row>
    <row r="853" spans="4:9" x14ac:dyDescent="0.2">
      <c r="D853" s="2"/>
      <c r="I853" s="2"/>
    </row>
    <row r="854" spans="4:9" x14ac:dyDescent="0.2">
      <c r="D854" s="2"/>
      <c r="I854" s="2"/>
    </row>
    <row r="855" spans="4:9" x14ac:dyDescent="0.2">
      <c r="D855" s="2"/>
      <c r="I855" s="2"/>
    </row>
    <row r="856" spans="4:9" x14ac:dyDescent="0.2">
      <c r="D856" s="2"/>
      <c r="I856" s="2"/>
    </row>
    <row r="857" spans="4:9" x14ac:dyDescent="0.2">
      <c r="D857" s="2"/>
      <c r="I857" s="2"/>
    </row>
    <row r="858" spans="4:9" x14ac:dyDescent="0.2">
      <c r="D858" s="2"/>
      <c r="I858" s="2"/>
    </row>
    <row r="859" spans="4:9" x14ac:dyDescent="0.2">
      <c r="D859" s="2"/>
      <c r="I859" s="2"/>
    </row>
    <row r="860" spans="4:9" x14ac:dyDescent="0.2">
      <c r="D860" s="2"/>
      <c r="I860" s="2"/>
    </row>
    <row r="861" spans="4:9" x14ac:dyDescent="0.2">
      <c r="D861" s="2"/>
      <c r="I861" s="2"/>
    </row>
    <row r="862" spans="4:9" x14ac:dyDescent="0.2">
      <c r="D862" s="2"/>
      <c r="I862" s="2"/>
    </row>
    <row r="863" spans="4:9" x14ac:dyDescent="0.2">
      <c r="D863" s="2"/>
      <c r="I863" s="2"/>
    </row>
    <row r="864" spans="4:9" x14ac:dyDescent="0.2">
      <c r="D864" s="2"/>
      <c r="I864" s="2"/>
    </row>
    <row r="865" spans="4:9" x14ac:dyDescent="0.2">
      <c r="D865" s="2"/>
      <c r="I865" s="2"/>
    </row>
    <row r="866" spans="4:9" x14ac:dyDescent="0.2">
      <c r="D866" s="2"/>
      <c r="I866" s="2"/>
    </row>
    <row r="867" spans="4:9" x14ac:dyDescent="0.2">
      <c r="D867" s="2"/>
      <c r="I867" s="2"/>
    </row>
    <row r="868" spans="4:9" x14ac:dyDescent="0.2">
      <c r="D868" s="2"/>
      <c r="I868" s="2"/>
    </row>
    <row r="869" spans="4:9" x14ac:dyDescent="0.2">
      <c r="D869" s="2"/>
      <c r="I869" s="2"/>
    </row>
    <row r="870" spans="4:9" x14ac:dyDescent="0.2">
      <c r="D870" s="2"/>
      <c r="I870" s="2"/>
    </row>
    <row r="871" spans="4:9" x14ac:dyDescent="0.2">
      <c r="D871" s="2"/>
      <c r="I871" s="2"/>
    </row>
    <row r="872" spans="4:9" x14ac:dyDescent="0.2">
      <c r="D872" s="2"/>
      <c r="I872" s="2"/>
    </row>
    <row r="873" spans="4:9" x14ac:dyDescent="0.2">
      <c r="D873" s="2"/>
      <c r="I873" s="2"/>
    </row>
    <row r="874" spans="4:9" x14ac:dyDescent="0.2">
      <c r="D874" s="2"/>
      <c r="I874" s="2"/>
    </row>
    <row r="875" spans="4:9" x14ac:dyDescent="0.2">
      <c r="D875" s="2"/>
      <c r="I875" s="2"/>
    </row>
    <row r="876" spans="4:9" x14ac:dyDescent="0.2">
      <c r="D876" s="2"/>
      <c r="I876" s="2"/>
    </row>
    <row r="877" spans="4:9" x14ac:dyDescent="0.2">
      <c r="D877" s="2"/>
      <c r="I877" s="2"/>
    </row>
    <row r="878" spans="4:9" x14ac:dyDescent="0.2">
      <c r="D878" s="2"/>
      <c r="I878" s="2"/>
    </row>
    <row r="879" spans="4:9" x14ac:dyDescent="0.2">
      <c r="D879" s="2"/>
      <c r="I879" s="2"/>
    </row>
    <row r="880" spans="4:9" x14ac:dyDescent="0.2">
      <c r="D880" s="2"/>
      <c r="I880" s="2"/>
    </row>
    <row r="881" spans="4:9" x14ac:dyDescent="0.2">
      <c r="D881" s="2"/>
      <c r="I881" s="2"/>
    </row>
    <row r="882" spans="4:9" x14ac:dyDescent="0.2">
      <c r="D882" s="2"/>
      <c r="I882" s="2"/>
    </row>
    <row r="883" spans="4:9" x14ac:dyDescent="0.2">
      <c r="D883" s="2"/>
      <c r="I883" s="2"/>
    </row>
    <row r="884" spans="4:9" x14ac:dyDescent="0.2">
      <c r="D884" s="2"/>
      <c r="I884" s="2"/>
    </row>
    <row r="885" spans="4:9" x14ac:dyDescent="0.2">
      <c r="D885" s="2"/>
      <c r="I885" s="2"/>
    </row>
    <row r="886" spans="4:9" x14ac:dyDescent="0.2">
      <c r="D886" s="2"/>
      <c r="I886" s="2"/>
    </row>
    <row r="887" spans="4:9" x14ac:dyDescent="0.2">
      <c r="D887" s="2"/>
      <c r="I887" s="2"/>
    </row>
    <row r="888" spans="4:9" x14ac:dyDescent="0.2">
      <c r="D888" s="2"/>
      <c r="I888" s="2"/>
    </row>
    <row r="889" spans="4:9" x14ac:dyDescent="0.2">
      <c r="D889" s="2"/>
      <c r="I889" s="2"/>
    </row>
    <row r="890" spans="4:9" x14ac:dyDescent="0.2">
      <c r="D890" s="2"/>
      <c r="I890" s="2"/>
    </row>
    <row r="891" spans="4:9" x14ac:dyDescent="0.2">
      <c r="D891" s="2"/>
      <c r="I891" s="2"/>
    </row>
    <row r="892" spans="4:9" x14ac:dyDescent="0.2">
      <c r="D892" s="2"/>
      <c r="I892" s="2"/>
    </row>
    <row r="893" spans="4:9" x14ac:dyDescent="0.2">
      <c r="D893" s="2"/>
      <c r="I893" s="2"/>
    </row>
    <row r="894" spans="4:9" x14ac:dyDescent="0.2">
      <c r="D894" s="2"/>
      <c r="I894" s="2"/>
    </row>
    <row r="895" spans="4:9" x14ac:dyDescent="0.2">
      <c r="D895" s="2"/>
      <c r="I895" s="2"/>
    </row>
    <row r="896" spans="4:9" x14ac:dyDescent="0.2">
      <c r="D896" s="2"/>
      <c r="I896" s="2"/>
    </row>
    <row r="897" spans="4:9" x14ac:dyDescent="0.2">
      <c r="D897" s="2"/>
      <c r="I897" s="2"/>
    </row>
    <row r="898" spans="4:9" x14ac:dyDescent="0.2">
      <c r="D898" s="2"/>
      <c r="I898" s="2"/>
    </row>
    <row r="899" spans="4:9" x14ac:dyDescent="0.2">
      <c r="D899" s="2"/>
      <c r="I899" s="2"/>
    </row>
    <row r="900" spans="4:9" x14ac:dyDescent="0.2">
      <c r="D900" s="2"/>
      <c r="I900" s="2"/>
    </row>
    <row r="901" spans="4:9" x14ac:dyDescent="0.2">
      <c r="D901" s="2"/>
      <c r="I901" s="2"/>
    </row>
    <row r="902" spans="4:9" x14ac:dyDescent="0.2">
      <c r="D902" s="2"/>
      <c r="I902" s="2"/>
    </row>
    <row r="903" spans="4:9" x14ac:dyDescent="0.2">
      <c r="D903" s="2"/>
      <c r="I903" s="2"/>
    </row>
    <row r="904" spans="4:9" x14ac:dyDescent="0.2">
      <c r="D904" s="2"/>
      <c r="I904" s="2"/>
    </row>
    <row r="905" spans="4:9" x14ac:dyDescent="0.2">
      <c r="D905" s="2"/>
      <c r="I905" s="2"/>
    </row>
    <row r="906" spans="4:9" x14ac:dyDescent="0.2">
      <c r="D906" s="2"/>
      <c r="I906" s="2"/>
    </row>
    <row r="907" spans="4:9" x14ac:dyDescent="0.2">
      <c r="D907" s="2"/>
      <c r="I907" s="2"/>
    </row>
    <row r="908" spans="4:9" x14ac:dyDescent="0.2">
      <c r="D908" s="2"/>
      <c r="I908" s="2"/>
    </row>
    <row r="909" spans="4:9" x14ac:dyDescent="0.2">
      <c r="D909" s="2"/>
      <c r="I909" s="2"/>
    </row>
    <row r="910" spans="4:9" x14ac:dyDescent="0.2">
      <c r="D910" s="2"/>
      <c r="I910" s="2"/>
    </row>
    <row r="911" spans="4:9" x14ac:dyDescent="0.2">
      <c r="D911" s="2"/>
      <c r="I911" s="2"/>
    </row>
    <row r="912" spans="4:9" x14ac:dyDescent="0.2">
      <c r="D912" s="2"/>
      <c r="I912" s="2"/>
    </row>
    <row r="913" spans="4:9" x14ac:dyDescent="0.2">
      <c r="D913" s="2"/>
      <c r="I913" s="2"/>
    </row>
    <row r="914" spans="4:9" x14ac:dyDescent="0.2">
      <c r="D914" s="2"/>
      <c r="I914" s="2"/>
    </row>
    <row r="915" spans="4:9" x14ac:dyDescent="0.2">
      <c r="D915" s="2"/>
      <c r="I915" s="2"/>
    </row>
    <row r="916" spans="4:9" x14ac:dyDescent="0.2">
      <c r="D916" s="2"/>
      <c r="I916" s="2"/>
    </row>
    <row r="917" spans="4:9" x14ac:dyDescent="0.2">
      <c r="D917" s="2"/>
      <c r="I917" s="2"/>
    </row>
    <row r="918" spans="4:9" x14ac:dyDescent="0.2">
      <c r="D918" s="2"/>
      <c r="I918" s="2"/>
    </row>
    <row r="919" spans="4:9" x14ac:dyDescent="0.2">
      <c r="D919" s="2"/>
      <c r="I919" s="2"/>
    </row>
    <row r="920" spans="4:9" x14ac:dyDescent="0.2">
      <c r="D920" s="2"/>
      <c r="I920" s="2"/>
    </row>
    <row r="921" spans="4:9" x14ac:dyDescent="0.2">
      <c r="D921" s="2"/>
      <c r="I921" s="2"/>
    </row>
    <row r="922" spans="4:9" x14ac:dyDescent="0.2">
      <c r="D922" s="2"/>
      <c r="I922" s="2"/>
    </row>
    <row r="923" spans="4:9" x14ac:dyDescent="0.2">
      <c r="D923" s="2"/>
      <c r="I923" s="2"/>
    </row>
    <row r="924" spans="4:9" x14ac:dyDescent="0.2">
      <c r="D924" s="2"/>
      <c r="I924" s="2"/>
    </row>
    <row r="925" spans="4:9" x14ac:dyDescent="0.2">
      <c r="D925" s="2"/>
      <c r="I925" s="2"/>
    </row>
    <row r="926" spans="4:9" x14ac:dyDescent="0.2">
      <c r="D926" s="2"/>
      <c r="I926" s="2"/>
    </row>
    <row r="927" spans="4:9" x14ac:dyDescent="0.2">
      <c r="D927" s="2"/>
      <c r="I927" s="2"/>
    </row>
    <row r="928" spans="4:9" x14ac:dyDescent="0.2">
      <c r="D928" s="2"/>
      <c r="I928" s="2"/>
    </row>
    <row r="929" spans="4:9" x14ac:dyDescent="0.2">
      <c r="D929" s="2"/>
      <c r="I929" s="2"/>
    </row>
    <row r="930" spans="4:9" x14ac:dyDescent="0.2">
      <c r="D930" s="2"/>
      <c r="I930" s="2"/>
    </row>
    <row r="931" spans="4:9" x14ac:dyDescent="0.2">
      <c r="D931" s="2"/>
      <c r="I931" s="2"/>
    </row>
    <row r="932" spans="4:9" x14ac:dyDescent="0.2">
      <c r="D932" s="2"/>
      <c r="I932" s="2"/>
    </row>
    <row r="933" spans="4:9" x14ac:dyDescent="0.2">
      <c r="D933" s="2"/>
      <c r="I933" s="2"/>
    </row>
    <row r="934" spans="4:9" x14ac:dyDescent="0.2">
      <c r="D934" s="2"/>
      <c r="I934" s="2"/>
    </row>
    <row r="935" spans="4:9" x14ac:dyDescent="0.2">
      <c r="D935" s="2"/>
      <c r="I935" s="2"/>
    </row>
    <row r="936" spans="4:9" x14ac:dyDescent="0.2">
      <c r="D936" s="2"/>
      <c r="I936" s="2"/>
    </row>
    <row r="937" spans="4:9" x14ac:dyDescent="0.2">
      <c r="D937" s="2"/>
      <c r="I937" s="2"/>
    </row>
    <row r="938" spans="4:9" x14ac:dyDescent="0.2">
      <c r="D938" s="2"/>
      <c r="I938" s="2"/>
    </row>
    <row r="939" spans="4:9" x14ac:dyDescent="0.2">
      <c r="D939" s="2"/>
      <c r="I939" s="2"/>
    </row>
    <row r="940" spans="4:9" x14ac:dyDescent="0.2">
      <c r="D940" s="2"/>
      <c r="I940" s="2"/>
    </row>
    <row r="941" spans="4:9" x14ac:dyDescent="0.2">
      <c r="D941" s="2"/>
      <c r="I941" s="2"/>
    </row>
    <row r="942" spans="4:9" x14ac:dyDescent="0.2">
      <c r="D942" s="2"/>
      <c r="I942" s="2"/>
    </row>
    <row r="943" spans="4:9" x14ac:dyDescent="0.2">
      <c r="D943" s="2"/>
      <c r="I943" s="2"/>
    </row>
    <row r="944" spans="4:9" x14ac:dyDescent="0.2">
      <c r="D944" s="2"/>
      <c r="I944" s="2"/>
    </row>
    <row r="945" spans="4:9" x14ac:dyDescent="0.2">
      <c r="D945" s="2"/>
      <c r="I945" s="2"/>
    </row>
    <row r="946" spans="4:9" x14ac:dyDescent="0.2">
      <c r="D946" s="2"/>
      <c r="I946" s="2"/>
    </row>
    <row r="947" spans="4:9" x14ac:dyDescent="0.2">
      <c r="D947" s="2"/>
      <c r="I947" s="2"/>
    </row>
    <row r="948" spans="4:9" x14ac:dyDescent="0.2">
      <c r="D948" s="2"/>
      <c r="I948" s="2"/>
    </row>
    <row r="949" spans="4:9" x14ac:dyDescent="0.2">
      <c r="D949" s="2"/>
      <c r="I949" s="2"/>
    </row>
    <row r="950" spans="4:9" x14ac:dyDescent="0.2">
      <c r="D950" s="2"/>
      <c r="I950" s="2"/>
    </row>
    <row r="951" spans="4:9" x14ac:dyDescent="0.2">
      <c r="D951" s="2"/>
      <c r="I951" s="2"/>
    </row>
    <row r="952" spans="4:9" x14ac:dyDescent="0.2">
      <c r="D952" s="2"/>
      <c r="I952" s="2"/>
    </row>
    <row r="953" spans="4:9" x14ac:dyDescent="0.2">
      <c r="D953" s="2"/>
      <c r="I953" s="2"/>
    </row>
    <row r="954" spans="4:9" x14ac:dyDescent="0.2">
      <c r="D954" s="2"/>
      <c r="I954" s="2"/>
    </row>
    <row r="955" spans="4:9" x14ac:dyDescent="0.2">
      <c r="D955" s="2"/>
      <c r="I955" s="2"/>
    </row>
    <row r="956" spans="4:9" x14ac:dyDescent="0.2">
      <c r="D956" s="2"/>
      <c r="I956" s="2"/>
    </row>
    <row r="957" spans="4:9" x14ac:dyDescent="0.2">
      <c r="D957" s="2"/>
      <c r="I957" s="2"/>
    </row>
    <row r="958" spans="4:9" x14ac:dyDescent="0.2">
      <c r="D958" s="2"/>
      <c r="I958" s="2"/>
    </row>
    <row r="959" spans="4:9" x14ac:dyDescent="0.2">
      <c r="D959" s="2"/>
      <c r="I959" s="2"/>
    </row>
    <row r="960" spans="4:9" x14ac:dyDescent="0.2">
      <c r="D960" s="2"/>
      <c r="I960" s="2"/>
    </row>
    <row r="961" spans="4:9" x14ac:dyDescent="0.2">
      <c r="D961" s="2"/>
      <c r="I961" s="2"/>
    </row>
    <row r="962" spans="4:9" x14ac:dyDescent="0.2">
      <c r="D962" s="2"/>
      <c r="I962" s="2"/>
    </row>
    <row r="963" spans="4:9" x14ac:dyDescent="0.2">
      <c r="D963" s="2"/>
      <c r="I963" s="2"/>
    </row>
    <row r="964" spans="4:9" x14ac:dyDescent="0.2">
      <c r="D964" s="2"/>
      <c r="I964" s="2"/>
    </row>
    <row r="965" spans="4:9" x14ac:dyDescent="0.2">
      <c r="D965" s="2"/>
      <c r="I965" s="2"/>
    </row>
    <row r="966" spans="4:9" x14ac:dyDescent="0.2">
      <c r="D966" s="2"/>
      <c r="I966" s="2"/>
    </row>
    <row r="967" spans="4:9" x14ac:dyDescent="0.2">
      <c r="D967" s="2"/>
      <c r="I967" s="2"/>
    </row>
    <row r="968" spans="4:9" x14ac:dyDescent="0.2">
      <c r="D968" s="2"/>
      <c r="I968" s="2"/>
    </row>
    <row r="969" spans="4:9" x14ac:dyDescent="0.2">
      <c r="D969" s="2"/>
      <c r="I969" s="2"/>
    </row>
    <row r="970" spans="4:9" x14ac:dyDescent="0.2">
      <c r="D970" s="2"/>
      <c r="I970" s="2"/>
    </row>
    <row r="971" spans="4:9" x14ac:dyDescent="0.2">
      <c r="D971" s="2"/>
      <c r="I971" s="2"/>
    </row>
    <row r="972" spans="4:9" x14ac:dyDescent="0.2">
      <c r="D972" s="2"/>
      <c r="I972" s="2"/>
    </row>
    <row r="973" spans="4:9" x14ac:dyDescent="0.2">
      <c r="D973" s="2"/>
      <c r="I973" s="2"/>
    </row>
    <row r="974" spans="4:9" x14ac:dyDescent="0.2">
      <c r="D974" s="2"/>
      <c r="I974" s="2"/>
    </row>
    <row r="975" spans="4:9" x14ac:dyDescent="0.2">
      <c r="D975" s="2"/>
      <c r="I975" s="2"/>
    </row>
    <row r="976" spans="4:9" x14ac:dyDescent="0.2">
      <c r="D976" s="2"/>
      <c r="I976" s="2"/>
    </row>
    <row r="977" spans="4:9" x14ac:dyDescent="0.2">
      <c r="D977" s="2"/>
      <c r="I977" s="2"/>
    </row>
    <row r="978" spans="4:9" x14ac:dyDescent="0.2">
      <c r="D978" s="2"/>
      <c r="I978" s="2"/>
    </row>
    <row r="979" spans="4:9" x14ac:dyDescent="0.2">
      <c r="D979" s="2"/>
      <c r="I979" s="2"/>
    </row>
    <row r="980" spans="4:9" x14ac:dyDescent="0.2">
      <c r="D980" s="2"/>
      <c r="I980" s="2"/>
    </row>
    <row r="981" spans="4:9" x14ac:dyDescent="0.2">
      <c r="D981" s="2"/>
      <c r="I981" s="2"/>
    </row>
    <row r="982" spans="4:9" x14ac:dyDescent="0.2">
      <c r="D982" s="2"/>
      <c r="I982" s="2"/>
    </row>
    <row r="983" spans="4:9" x14ac:dyDescent="0.2">
      <c r="D983" s="2"/>
      <c r="I983" s="2"/>
    </row>
    <row r="984" spans="4:9" x14ac:dyDescent="0.2">
      <c r="D984" s="2"/>
      <c r="I984" s="2"/>
    </row>
    <row r="985" spans="4:9" x14ac:dyDescent="0.2">
      <c r="D985" s="2"/>
      <c r="I985" s="2"/>
    </row>
    <row r="986" spans="4:9" x14ac:dyDescent="0.2">
      <c r="D986" s="2"/>
      <c r="I986" s="2"/>
    </row>
    <row r="987" spans="4:9" x14ac:dyDescent="0.2">
      <c r="D987" s="2"/>
      <c r="I987" s="2"/>
    </row>
    <row r="988" spans="4:9" x14ac:dyDescent="0.2">
      <c r="D988" s="2"/>
      <c r="I988" s="2"/>
    </row>
    <row r="989" spans="4:9" x14ac:dyDescent="0.2">
      <c r="D989" s="2"/>
      <c r="I989" s="2"/>
    </row>
    <row r="990" spans="4:9" x14ac:dyDescent="0.2">
      <c r="D990" s="2"/>
      <c r="I990" s="2"/>
    </row>
    <row r="991" spans="4:9" x14ac:dyDescent="0.2">
      <c r="D991" s="2"/>
      <c r="I991" s="2"/>
    </row>
    <row r="992" spans="4:9" x14ac:dyDescent="0.2">
      <c r="D992" s="2"/>
      <c r="I992" s="2"/>
    </row>
    <row r="993" spans="4:9" x14ac:dyDescent="0.2">
      <c r="D993" s="2"/>
      <c r="I993" s="2"/>
    </row>
    <row r="994" spans="4:9" x14ac:dyDescent="0.2">
      <c r="D994" s="2"/>
      <c r="I994" s="2"/>
    </row>
    <row r="995" spans="4:9" x14ac:dyDescent="0.2">
      <c r="D995" s="2"/>
      <c r="I995" s="2"/>
    </row>
    <row r="996" spans="4:9" x14ac:dyDescent="0.2">
      <c r="D996" s="2"/>
      <c r="I996" s="2"/>
    </row>
    <row r="997" spans="4:9" x14ac:dyDescent="0.2">
      <c r="D997" s="2"/>
      <c r="I997" s="2"/>
    </row>
    <row r="998" spans="4:9" x14ac:dyDescent="0.2">
      <c r="D998" s="2"/>
      <c r="I998" s="2"/>
    </row>
    <row r="999" spans="4:9" x14ac:dyDescent="0.2">
      <c r="D999" s="2"/>
      <c r="I999" s="2"/>
    </row>
    <row r="1000" spans="4:9" x14ac:dyDescent="0.2">
      <c r="D1000" s="2"/>
      <c r="I1000" s="2"/>
    </row>
    <row r="1001" spans="4:9" x14ac:dyDescent="0.2">
      <c r="D1001" s="2"/>
      <c r="I1001" s="2"/>
    </row>
    <row r="1002" spans="4:9" x14ac:dyDescent="0.2">
      <c r="D1002" s="2"/>
      <c r="I1002" s="2"/>
    </row>
    <row r="1003" spans="4:9" x14ac:dyDescent="0.2">
      <c r="D1003" s="2"/>
      <c r="I1003" s="2"/>
    </row>
    <row r="1004" spans="4:9" x14ac:dyDescent="0.2">
      <c r="D1004" s="2"/>
      <c r="I1004" s="2"/>
    </row>
    <row r="1005" spans="4:9" x14ac:dyDescent="0.2">
      <c r="D1005" s="2"/>
      <c r="I1005" s="2"/>
    </row>
    <row r="1006" spans="4:9" x14ac:dyDescent="0.2">
      <c r="D1006" s="2"/>
      <c r="I1006" s="2"/>
    </row>
    <row r="1007" spans="4:9" x14ac:dyDescent="0.2">
      <c r="D1007" s="2"/>
      <c r="I1007" s="2"/>
    </row>
    <row r="1008" spans="4:9" x14ac:dyDescent="0.2">
      <c r="D1008" s="2"/>
      <c r="I1008" s="2"/>
    </row>
    <row r="1009" spans="4:9" x14ac:dyDescent="0.2">
      <c r="D1009" s="2"/>
      <c r="I1009" s="2"/>
    </row>
    <row r="1010" spans="4:9" x14ac:dyDescent="0.2">
      <c r="D1010" s="2"/>
      <c r="I1010" s="2"/>
    </row>
    <row r="1011" spans="4:9" x14ac:dyDescent="0.2">
      <c r="D1011" s="2"/>
      <c r="I1011" s="2"/>
    </row>
    <row r="1012" spans="4:9" x14ac:dyDescent="0.2">
      <c r="D1012" s="2"/>
      <c r="I1012" s="2"/>
    </row>
    <row r="1013" spans="4:9" x14ac:dyDescent="0.2">
      <c r="D1013" s="2"/>
      <c r="I1013" s="2"/>
    </row>
    <row r="1014" spans="4:9" x14ac:dyDescent="0.2">
      <c r="D1014" s="2"/>
      <c r="I1014" s="2"/>
    </row>
    <row r="1015" spans="4:9" x14ac:dyDescent="0.2">
      <c r="D1015" s="2"/>
      <c r="I1015" s="2"/>
    </row>
    <row r="1016" spans="4:9" x14ac:dyDescent="0.2">
      <c r="D1016" s="2"/>
      <c r="I1016" s="2"/>
    </row>
    <row r="1017" spans="4:9" x14ac:dyDescent="0.2">
      <c r="D1017" s="2"/>
      <c r="I1017" s="2"/>
    </row>
    <row r="1018" spans="4:9" x14ac:dyDescent="0.2">
      <c r="D1018" s="2"/>
      <c r="I1018" s="2"/>
    </row>
    <row r="1019" spans="4:9" x14ac:dyDescent="0.2">
      <c r="D1019" s="2"/>
      <c r="I1019" s="2"/>
    </row>
    <row r="1020" spans="4:9" x14ac:dyDescent="0.2">
      <c r="D1020" s="2"/>
      <c r="I1020" s="2"/>
    </row>
    <row r="1021" spans="4:9" x14ac:dyDescent="0.2">
      <c r="D1021" s="2"/>
      <c r="I1021" s="2"/>
    </row>
    <row r="1022" spans="4:9" x14ac:dyDescent="0.2">
      <c r="D1022" s="2"/>
      <c r="I1022" s="2"/>
    </row>
    <row r="1023" spans="4:9" x14ac:dyDescent="0.2">
      <c r="D1023" s="2"/>
      <c r="I1023" s="2"/>
    </row>
    <row r="1024" spans="4:9" x14ac:dyDescent="0.2">
      <c r="D1024" s="2"/>
      <c r="I1024" s="2"/>
    </row>
    <row r="1025" spans="4:9" x14ac:dyDescent="0.2">
      <c r="D1025" s="2"/>
      <c r="I1025" s="2"/>
    </row>
    <row r="1026" spans="4:9" x14ac:dyDescent="0.2">
      <c r="D1026" s="2"/>
      <c r="I1026" s="2"/>
    </row>
    <row r="1027" spans="4:9" x14ac:dyDescent="0.2">
      <c r="D1027" s="2"/>
      <c r="I1027" s="2"/>
    </row>
    <row r="1028" spans="4:9" x14ac:dyDescent="0.2">
      <c r="D1028" s="2"/>
      <c r="I1028" s="2"/>
    </row>
    <row r="1029" spans="4:9" x14ac:dyDescent="0.2">
      <c r="D1029" s="2"/>
      <c r="I1029" s="2"/>
    </row>
    <row r="1030" spans="4:9" x14ac:dyDescent="0.2">
      <c r="D1030" s="2"/>
      <c r="I1030" s="2"/>
    </row>
    <row r="1031" spans="4:9" x14ac:dyDescent="0.2">
      <c r="D1031" s="2"/>
      <c r="I1031" s="2"/>
    </row>
    <row r="1032" spans="4:9" x14ac:dyDescent="0.2">
      <c r="D1032" s="2"/>
      <c r="I1032" s="2"/>
    </row>
    <row r="1033" spans="4:9" x14ac:dyDescent="0.2">
      <c r="D1033" s="2"/>
      <c r="I1033" s="2"/>
    </row>
    <row r="1034" spans="4:9" x14ac:dyDescent="0.2">
      <c r="D1034" s="2"/>
      <c r="I1034" s="2"/>
    </row>
    <row r="1035" spans="4:9" x14ac:dyDescent="0.2">
      <c r="D1035" s="2"/>
      <c r="I1035" s="2"/>
    </row>
    <row r="1036" spans="4:9" x14ac:dyDescent="0.2">
      <c r="D1036" s="2"/>
      <c r="I1036" s="2"/>
    </row>
    <row r="1037" spans="4:9" x14ac:dyDescent="0.2">
      <c r="D1037" s="2"/>
      <c r="I1037" s="2"/>
    </row>
    <row r="1038" spans="4:9" x14ac:dyDescent="0.2">
      <c r="D1038" s="2"/>
      <c r="I1038" s="2"/>
    </row>
    <row r="1039" spans="4:9" x14ac:dyDescent="0.2">
      <c r="D1039" s="2"/>
      <c r="I1039" s="2"/>
    </row>
    <row r="1040" spans="4:9" x14ac:dyDescent="0.2">
      <c r="D1040" s="2"/>
      <c r="I1040" s="2"/>
    </row>
    <row r="1041" spans="4:9" x14ac:dyDescent="0.2">
      <c r="D1041" s="2"/>
      <c r="I1041" s="2"/>
    </row>
    <row r="1042" spans="4:9" x14ac:dyDescent="0.2">
      <c r="D1042" s="2"/>
      <c r="I1042" s="2"/>
    </row>
    <row r="1043" spans="4:9" x14ac:dyDescent="0.2">
      <c r="D1043" s="2"/>
      <c r="I1043" s="2"/>
    </row>
    <row r="1044" spans="4:9" x14ac:dyDescent="0.2">
      <c r="D1044" s="2"/>
      <c r="I1044" s="2"/>
    </row>
    <row r="1045" spans="4:9" x14ac:dyDescent="0.2">
      <c r="D1045" s="2"/>
      <c r="I1045" s="2"/>
    </row>
    <row r="1046" spans="4:9" x14ac:dyDescent="0.2">
      <c r="D1046" s="2"/>
      <c r="I1046" s="2"/>
    </row>
    <row r="1047" spans="4:9" x14ac:dyDescent="0.2">
      <c r="D1047" s="2"/>
      <c r="I1047" s="2"/>
    </row>
    <row r="1048" spans="4:9" x14ac:dyDescent="0.2">
      <c r="D1048" s="2"/>
      <c r="I1048" s="2"/>
    </row>
    <row r="1049" spans="4:9" x14ac:dyDescent="0.2">
      <c r="D1049" s="2"/>
      <c r="I1049" s="2"/>
    </row>
    <row r="1050" spans="4:9" x14ac:dyDescent="0.2">
      <c r="D1050" s="2"/>
      <c r="I1050" s="2"/>
    </row>
    <row r="1051" spans="4:9" x14ac:dyDescent="0.2">
      <c r="D1051" s="2"/>
      <c r="I1051" s="2"/>
    </row>
    <row r="1052" spans="4:9" x14ac:dyDescent="0.2">
      <c r="D1052" s="2"/>
      <c r="I1052" s="2"/>
    </row>
    <row r="1053" spans="4:9" x14ac:dyDescent="0.2">
      <c r="D1053" s="2"/>
      <c r="I1053" s="2"/>
    </row>
    <row r="1054" spans="4:9" x14ac:dyDescent="0.2">
      <c r="D1054" s="2"/>
      <c r="I1054" s="2"/>
    </row>
    <row r="1055" spans="4:9" x14ac:dyDescent="0.2">
      <c r="D1055" s="2"/>
      <c r="I1055" s="2"/>
    </row>
    <row r="1056" spans="4:9" x14ac:dyDescent="0.2">
      <c r="D1056" s="2"/>
      <c r="I1056" s="2"/>
    </row>
    <row r="1057" spans="4:9" x14ac:dyDescent="0.2">
      <c r="D1057" s="2"/>
      <c r="I1057" s="2"/>
    </row>
    <row r="1058" spans="4:9" x14ac:dyDescent="0.2">
      <c r="D1058" s="2"/>
      <c r="I1058" s="2"/>
    </row>
    <row r="1059" spans="4:9" x14ac:dyDescent="0.2">
      <c r="D1059" s="2"/>
      <c r="I1059" s="2"/>
    </row>
    <row r="1060" spans="4:9" x14ac:dyDescent="0.2">
      <c r="D1060" s="2"/>
      <c r="I1060" s="2"/>
    </row>
    <row r="1061" spans="4:9" x14ac:dyDescent="0.2">
      <c r="D1061" s="2"/>
      <c r="I1061" s="2"/>
    </row>
    <row r="1062" spans="4:9" x14ac:dyDescent="0.2">
      <c r="D1062" s="2"/>
      <c r="I1062" s="2"/>
    </row>
    <row r="1063" spans="4:9" x14ac:dyDescent="0.2">
      <c r="D1063" s="2"/>
      <c r="I1063" s="2"/>
    </row>
    <row r="1064" spans="4:9" x14ac:dyDescent="0.2">
      <c r="D1064" s="2"/>
      <c r="I1064" s="2"/>
    </row>
    <row r="1065" spans="4:9" x14ac:dyDescent="0.2">
      <c r="D1065" s="2"/>
      <c r="I1065" s="2"/>
    </row>
    <row r="1066" spans="4:9" x14ac:dyDescent="0.2">
      <c r="D1066" s="2"/>
      <c r="I1066" s="2"/>
    </row>
    <row r="1067" spans="4:9" x14ac:dyDescent="0.2">
      <c r="D1067" s="2"/>
      <c r="I1067" s="2"/>
    </row>
    <row r="1068" spans="4:9" x14ac:dyDescent="0.2">
      <c r="D1068" s="2"/>
      <c r="I1068" s="2"/>
    </row>
    <row r="1069" spans="4:9" x14ac:dyDescent="0.2">
      <c r="D1069" s="2"/>
      <c r="I1069" s="2"/>
    </row>
    <row r="1070" spans="4:9" x14ac:dyDescent="0.2">
      <c r="D1070" s="2"/>
      <c r="I1070" s="2"/>
    </row>
    <row r="1071" spans="4:9" x14ac:dyDescent="0.2">
      <c r="D1071" s="2"/>
      <c r="I1071" s="2"/>
    </row>
    <row r="1072" spans="4:9" x14ac:dyDescent="0.2">
      <c r="D1072" s="2"/>
      <c r="I1072" s="2"/>
    </row>
    <row r="1073" spans="4:9" x14ac:dyDescent="0.2">
      <c r="D1073" s="2"/>
      <c r="I1073" s="2"/>
    </row>
    <row r="1074" spans="4:9" x14ac:dyDescent="0.2">
      <c r="D1074" s="2"/>
      <c r="I1074" s="2"/>
    </row>
    <row r="1075" spans="4:9" x14ac:dyDescent="0.2">
      <c r="D1075" s="2"/>
      <c r="I1075" s="2"/>
    </row>
    <row r="1076" spans="4:9" x14ac:dyDescent="0.2">
      <c r="D1076" s="2"/>
      <c r="I1076" s="2"/>
    </row>
    <row r="1077" spans="4:9" x14ac:dyDescent="0.2">
      <c r="D1077" s="2"/>
      <c r="I1077" s="2"/>
    </row>
    <row r="1078" spans="4:9" x14ac:dyDescent="0.2">
      <c r="D1078" s="2"/>
      <c r="I1078" s="2"/>
    </row>
    <row r="1079" spans="4:9" x14ac:dyDescent="0.2">
      <c r="D1079" s="2"/>
      <c r="I1079" s="2"/>
    </row>
    <row r="1080" spans="4:9" x14ac:dyDescent="0.2">
      <c r="D1080" s="2"/>
      <c r="I1080" s="2"/>
    </row>
    <row r="1081" spans="4:9" x14ac:dyDescent="0.2">
      <c r="D1081" s="2"/>
      <c r="I1081" s="2"/>
    </row>
    <row r="1082" spans="4:9" x14ac:dyDescent="0.2">
      <c r="D1082" s="2"/>
      <c r="I1082" s="2"/>
    </row>
    <row r="1083" spans="4:9" x14ac:dyDescent="0.2">
      <c r="D1083" s="2"/>
      <c r="I1083" s="2"/>
    </row>
    <row r="1084" spans="4:9" x14ac:dyDescent="0.2">
      <c r="D1084" s="2"/>
      <c r="I1084" s="2"/>
    </row>
    <row r="1085" spans="4:9" x14ac:dyDescent="0.2">
      <c r="D1085" s="2"/>
      <c r="I1085" s="2"/>
    </row>
    <row r="1086" spans="4:9" x14ac:dyDescent="0.2">
      <c r="D1086" s="2"/>
      <c r="I1086" s="2"/>
    </row>
    <row r="1087" spans="4:9" x14ac:dyDescent="0.2">
      <c r="D1087" s="2"/>
      <c r="I1087" s="2"/>
    </row>
    <row r="1088" spans="4:9" x14ac:dyDescent="0.2">
      <c r="D1088" s="2"/>
      <c r="I1088" s="2"/>
    </row>
    <row r="1089" spans="4:9" x14ac:dyDescent="0.2">
      <c r="D1089" s="2"/>
      <c r="I1089" s="2"/>
    </row>
    <row r="1090" spans="4:9" x14ac:dyDescent="0.2">
      <c r="D1090" s="2"/>
      <c r="I1090" s="2"/>
    </row>
    <row r="1091" spans="4:9" x14ac:dyDescent="0.2">
      <c r="D1091" s="2"/>
      <c r="I1091" s="2"/>
    </row>
    <row r="1092" spans="4:9" x14ac:dyDescent="0.2">
      <c r="D1092" s="2"/>
      <c r="I1092" s="2"/>
    </row>
    <row r="1093" spans="4:9" x14ac:dyDescent="0.2">
      <c r="D1093" s="2"/>
      <c r="I1093" s="2"/>
    </row>
    <row r="1094" spans="4:9" x14ac:dyDescent="0.2">
      <c r="D1094" s="2"/>
      <c r="I1094" s="2"/>
    </row>
    <row r="1095" spans="4:9" x14ac:dyDescent="0.2">
      <c r="D1095" s="2"/>
      <c r="I1095" s="2"/>
    </row>
    <row r="1096" spans="4:9" x14ac:dyDescent="0.2">
      <c r="D1096" s="2"/>
      <c r="I1096" s="2"/>
    </row>
    <row r="1097" spans="4:9" x14ac:dyDescent="0.2">
      <c r="D1097" s="2"/>
      <c r="I1097" s="2"/>
    </row>
    <row r="1098" spans="4:9" x14ac:dyDescent="0.2">
      <c r="D1098" s="2"/>
      <c r="I1098" s="2"/>
    </row>
    <row r="1099" spans="4:9" x14ac:dyDescent="0.2">
      <c r="D1099" s="2"/>
      <c r="I1099" s="2"/>
    </row>
    <row r="1100" spans="4:9" x14ac:dyDescent="0.2">
      <c r="D1100" s="2"/>
      <c r="I1100" s="2"/>
    </row>
    <row r="1101" spans="4:9" x14ac:dyDescent="0.2">
      <c r="D1101" s="2"/>
      <c r="I1101" s="2"/>
    </row>
    <row r="1102" spans="4:9" x14ac:dyDescent="0.2">
      <c r="D1102" s="2"/>
      <c r="I1102" s="2"/>
    </row>
    <row r="1103" spans="4:9" x14ac:dyDescent="0.2">
      <c r="D1103" s="2"/>
      <c r="I1103" s="2"/>
    </row>
    <row r="1104" spans="4:9" x14ac:dyDescent="0.2">
      <c r="D1104" s="2"/>
      <c r="I1104" s="2"/>
    </row>
    <row r="1105" spans="4:9" x14ac:dyDescent="0.2">
      <c r="D1105" s="2"/>
      <c r="I1105" s="2"/>
    </row>
    <row r="1106" spans="4:9" x14ac:dyDescent="0.2">
      <c r="D1106" s="2"/>
      <c r="I1106" s="2"/>
    </row>
    <row r="1107" spans="4:9" x14ac:dyDescent="0.2">
      <c r="D1107" s="2"/>
      <c r="I1107" s="2"/>
    </row>
    <row r="1108" spans="4:9" x14ac:dyDescent="0.2">
      <c r="D1108" s="2"/>
      <c r="I1108" s="2"/>
    </row>
    <row r="1109" spans="4:9" x14ac:dyDescent="0.2">
      <c r="D1109" s="2"/>
      <c r="I1109" s="2"/>
    </row>
    <row r="1110" spans="4:9" x14ac:dyDescent="0.2">
      <c r="D1110" s="2"/>
      <c r="I1110" s="2"/>
    </row>
    <row r="1111" spans="4:9" x14ac:dyDescent="0.2">
      <c r="D1111" s="2"/>
      <c r="I1111" s="2"/>
    </row>
    <row r="1112" spans="4:9" x14ac:dyDescent="0.2">
      <c r="D1112" s="2"/>
      <c r="I1112" s="2"/>
    </row>
    <row r="1113" spans="4:9" x14ac:dyDescent="0.2">
      <c r="D1113" s="2"/>
      <c r="I1113" s="2"/>
    </row>
    <row r="1114" spans="4:9" x14ac:dyDescent="0.2">
      <c r="D1114" s="2"/>
      <c r="I1114" s="2"/>
    </row>
    <row r="1115" spans="4:9" x14ac:dyDescent="0.2">
      <c r="D1115" s="2"/>
      <c r="I1115" s="2"/>
    </row>
    <row r="1116" spans="4:9" x14ac:dyDescent="0.2">
      <c r="D1116" s="2"/>
      <c r="I1116" s="2"/>
    </row>
    <row r="1117" spans="4:9" x14ac:dyDescent="0.2">
      <c r="D1117" s="2"/>
      <c r="I1117" s="2"/>
    </row>
    <row r="1118" spans="4:9" x14ac:dyDescent="0.2">
      <c r="D1118" s="2"/>
      <c r="I1118" s="2"/>
    </row>
    <row r="1119" spans="4:9" x14ac:dyDescent="0.2">
      <c r="D1119" s="2"/>
      <c r="I1119" s="2"/>
    </row>
    <row r="1120" spans="4:9" x14ac:dyDescent="0.2">
      <c r="D1120" s="2"/>
      <c r="I1120" s="2"/>
    </row>
    <row r="1121" spans="4:9" x14ac:dyDescent="0.2">
      <c r="D1121" s="2"/>
      <c r="I1121" s="2"/>
    </row>
    <row r="1122" spans="4:9" x14ac:dyDescent="0.2">
      <c r="D1122" s="2"/>
      <c r="I1122" s="2"/>
    </row>
    <row r="1123" spans="4:9" x14ac:dyDescent="0.2">
      <c r="D1123" s="2"/>
      <c r="I1123" s="2"/>
    </row>
    <row r="1124" spans="4:9" x14ac:dyDescent="0.2">
      <c r="D1124" s="2"/>
      <c r="I1124" s="2"/>
    </row>
    <row r="1125" spans="4:9" x14ac:dyDescent="0.2">
      <c r="D1125" s="2"/>
      <c r="I1125" s="2"/>
    </row>
    <row r="1126" spans="4:9" x14ac:dyDescent="0.2">
      <c r="D1126" s="2"/>
      <c r="I1126" s="2"/>
    </row>
    <row r="1127" spans="4:9" x14ac:dyDescent="0.2">
      <c r="D1127" s="2"/>
      <c r="I1127" s="2"/>
    </row>
    <row r="1128" spans="4:9" x14ac:dyDescent="0.2">
      <c r="D1128" s="2"/>
      <c r="I1128" s="2"/>
    </row>
    <row r="1129" spans="4:9" x14ac:dyDescent="0.2">
      <c r="D1129" s="2"/>
      <c r="I1129" s="2"/>
    </row>
    <row r="1130" spans="4:9" x14ac:dyDescent="0.2">
      <c r="D1130" s="2"/>
      <c r="I1130" s="2"/>
    </row>
    <row r="1131" spans="4:9" x14ac:dyDescent="0.2">
      <c r="D1131" s="2"/>
      <c r="I1131" s="2"/>
    </row>
    <row r="1132" spans="4:9" x14ac:dyDescent="0.2">
      <c r="D1132" s="2"/>
      <c r="I1132" s="2"/>
    </row>
    <row r="1133" spans="4:9" x14ac:dyDescent="0.2">
      <c r="D1133" s="2"/>
      <c r="I1133" s="2"/>
    </row>
    <row r="1134" spans="4:9" x14ac:dyDescent="0.2">
      <c r="D1134" s="2"/>
      <c r="I1134" s="2"/>
    </row>
    <row r="1135" spans="4:9" x14ac:dyDescent="0.2">
      <c r="D1135" s="2"/>
      <c r="I1135" s="2"/>
    </row>
    <row r="1136" spans="4:9" x14ac:dyDescent="0.2">
      <c r="D1136" s="2"/>
      <c r="I1136" s="2"/>
    </row>
    <row r="1137" spans="4:9" x14ac:dyDescent="0.2">
      <c r="D1137" s="2"/>
      <c r="I1137" s="2"/>
    </row>
    <row r="1138" spans="4:9" x14ac:dyDescent="0.2">
      <c r="D1138" s="2"/>
      <c r="I1138" s="2"/>
    </row>
    <row r="1139" spans="4:9" x14ac:dyDescent="0.2">
      <c r="D1139" s="2"/>
      <c r="I1139" s="2"/>
    </row>
    <row r="1140" spans="4:9" x14ac:dyDescent="0.2">
      <c r="D1140" s="2"/>
      <c r="I1140" s="2"/>
    </row>
    <row r="1141" spans="4:9" x14ac:dyDescent="0.2">
      <c r="D1141" s="2"/>
      <c r="I1141" s="2"/>
    </row>
    <row r="1142" spans="4:9" x14ac:dyDescent="0.2">
      <c r="D1142" s="2"/>
      <c r="I1142" s="2"/>
    </row>
    <row r="1143" spans="4:9" x14ac:dyDescent="0.2">
      <c r="D1143" s="2"/>
      <c r="I1143" s="2"/>
    </row>
    <row r="1144" spans="4:9" x14ac:dyDescent="0.2">
      <c r="D1144" s="2"/>
      <c r="I1144" s="2"/>
    </row>
    <row r="1145" spans="4:9" x14ac:dyDescent="0.2">
      <c r="D1145" s="2"/>
      <c r="I1145" s="2"/>
    </row>
    <row r="1146" spans="4:9" x14ac:dyDescent="0.2">
      <c r="D1146" s="2"/>
      <c r="I1146" s="2"/>
    </row>
    <row r="1147" spans="4:9" x14ac:dyDescent="0.2">
      <c r="D1147" s="2"/>
      <c r="I1147" s="2"/>
    </row>
    <row r="1148" spans="4:9" x14ac:dyDescent="0.2">
      <c r="D1148" s="2"/>
      <c r="I1148" s="2"/>
    </row>
    <row r="1149" spans="4:9" x14ac:dyDescent="0.2">
      <c r="D1149" s="2"/>
      <c r="I1149" s="2"/>
    </row>
    <row r="1150" spans="4:9" x14ac:dyDescent="0.2">
      <c r="D1150" s="2"/>
      <c r="I1150" s="2"/>
    </row>
    <row r="1151" spans="4:9" x14ac:dyDescent="0.2">
      <c r="D1151" s="2"/>
      <c r="I1151" s="2"/>
    </row>
    <row r="1152" spans="4:9" x14ac:dyDescent="0.2">
      <c r="D1152" s="2"/>
      <c r="I1152" s="2"/>
    </row>
    <row r="1153" spans="4:9" x14ac:dyDescent="0.2">
      <c r="D1153" s="2"/>
      <c r="I1153" s="2"/>
    </row>
    <row r="1154" spans="4:9" x14ac:dyDescent="0.2">
      <c r="D1154" s="2"/>
      <c r="I1154" s="2"/>
    </row>
    <row r="1155" spans="4:9" x14ac:dyDescent="0.2">
      <c r="D1155" s="2"/>
      <c r="I1155" s="2"/>
    </row>
    <row r="1156" spans="4:9" x14ac:dyDescent="0.2">
      <c r="D1156" s="2"/>
      <c r="I1156" s="2"/>
    </row>
    <row r="1157" spans="4:9" x14ac:dyDescent="0.2">
      <c r="D1157" s="2"/>
      <c r="I1157" s="2"/>
    </row>
    <row r="1158" spans="4:9" x14ac:dyDescent="0.2">
      <c r="D1158" s="2"/>
      <c r="I1158" s="2"/>
    </row>
    <row r="1159" spans="4:9" x14ac:dyDescent="0.2">
      <c r="D1159" s="2"/>
      <c r="I1159" s="2"/>
    </row>
    <row r="1160" spans="4:9" x14ac:dyDescent="0.2">
      <c r="D1160" s="2"/>
      <c r="I1160" s="2"/>
    </row>
    <row r="1161" spans="4:9" x14ac:dyDescent="0.2">
      <c r="D1161" s="2"/>
      <c r="I1161" s="2"/>
    </row>
    <row r="1162" spans="4:9" x14ac:dyDescent="0.2">
      <c r="D1162" s="2"/>
      <c r="I1162" s="2"/>
    </row>
    <row r="1163" spans="4:9" x14ac:dyDescent="0.2">
      <c r="D1163" s="2"/>
      <c r="I1163" s="2"/>
    </row>
    <row r="1164" spans="4:9" x14ac:dyDescent="0.2">
      <c r="D1164" s="2"/>
      <c r="I1164" s="2"/>
    </row>
    <row r="1165" spans="4:9" x14ac:dyDescent="0.2">
      <c r="D1165" s="2"/>
      <c r="I1165" s="2"/>
    </row>
    <row r="1166" spans="4:9" x14ac:dyDescent="0.2">
      <c r="D1166" s="2"/>
      <c r="I1166" s="2"/>
    </row>
    <row r="1167" spans="4:9" x14ac:dyDescent="0.2">
      <c r="D1167" s="2"/>
      <c r="I1167" s="2"/>
    </row>
    <row r="1168" spans="4:9" x14ac:dyDescent="0.2">
      <c r="D1168" s="2"/>
      <c r="I1168" s="2"/>
    </row>
    <row r="1169" spans="4:9" x14ac:dyDescent="0.2">
      <c r="D1169" s="2"/>
      <c r="I1169" s="2"/>
    </row>
    <row r="1170" spans="4:9" x14ac:dyDescent="0.2">
      <c r="D1170" s="2"/>
      <c r="I1170" s="2"/>
    </row>
    <row r="1171" spans="4:9" x14ac:dyDescent="0.2">
      <c r="D1171" s="2"/>
      <c r="I1171" s="2"/>
    </row>
    <row r="1172" spans="4:9" x14ac:dyDescent="0.2">
      <c r="D1172" s="2"/>
      <c r="I1172" s="2"/>
    </row>
    <row r="1173" spans="4:9" x14ac:dyDescent="0.2">
      <c r="D1173" s="2"/>
      <c r="I1173" s="2"/>
    </row>
    <row r="1174" spans="4:9" x14ac:dyDescent="0.2">
      <c r="D1174" s="2"/>
      <c r="I1174" s="2"/>
    </row>
    <row r="1175" spans="4:9" x14ac:dyDescent="0.2">
      <c r="D1175" s="2"/>
      <c r="I1175" s="2"/>
    </row>
    <row r="1176" spans="4:9" x14ac:dyDescent="0.2">
      <c r="D1176" s="2"/>
      <c r="I1176" s="2"/>
    </row>
    <row r="1177" spans="4:9" x14ac:dyDescent="0.2">
      <c r="D1177" s="2"/>
      <c r="I1177" s="2"/>
    </row>
    <row r="1178" spans="4:9" x14ac:dyDescent="0.2">
      <c r="D1178" s="2"/>
      <c r="I1178" s="2"/>
    </row>
    <row r="1179" spans="4:9" x14ac:dyDescent="0.2">
      <c r="D1179" s="2"/>
      <c r="I1179" s="2"/>
    </row>
    <row r="1180" spans="4:9" x14ac:dyDescent="0.2">
      <c r="D1180" s="2"/>
      <c r="I1180" s="2"/>
    </row>
    <row r="1181" spans="4:9" x14ac:dyDescent="0.2">
      <c r="D1181" s="2"/>
      <c r="I1181" s="2"/>
    </row>
    <row r="1182" spans="4:9" x14ac:dyDescent="0.2">
      <c r="D1182" s="2"/>
      <c r="I1182" s="2"/>
    </row>
    <row r="1183" spans="4:9" x14ac:dyDescent="0.2">
      <c r="D1183" s="2"/>
      <c r="I1183" s="2"/>
    </row>
    <row r="1184" spans="4:9" x14ac:dyDescent="0.2">
      <c r="D1184" s="2"/>
      <c r="I1184" s="2"/>
    </row>
    <row r="1185" spans="4:9" x14ac:dyDescent="0.2">
      <c r="D1185" s="2"/>
      <c r="I1185" s="2"/>
    </row>
    <row r="1186" spans="4:9" x14ac:dyDescent="0.2">
      <c r="D1186" s="2"/>
      <c r="I1186" s="2"/>
    </row>
    <row r="1187" spans="4:9" x14ac:dyDescent="0.2">
      <c r="D1187" s="2"/>
      <c r="I1187" s="2"/>
    </row>
    <row r="1188" spans="4:9" x14ac:dyDescent="0.2">
      <c r="D1188" s="2"/>
      <c r="I1188" s="2"/>
    </row>
    <row r="1189" spans="4:9" x14ac:dyDescent="0.2">
      <c r="D1189" s="2"/>
      <c r="I1189" s="2"/>
    </row>
    <row r="1190" spans="4:9" x14ac:dyDescent="0.2">
      <c r="D1190" s="2"/>
      <c r="I1190" s="2"/>
    </row>
    <row r="1191" spans="4:9" x14ac:dyDescent="0.2">
      <c r="D1191" s="2"/>
      <c r="I1191" s="2"/>
    </row>
    <row r="1192" spans="4:9" x14ac:dyDescent="0.2">
      <c r="D1192" s="2"/>
      <c r="I1192" s="2"/>
    </row>
    <row r="1193" spans="4:9" x14ac:dyDescent="0.2">
      <c r="D1193" s="2"/>
      <c r="I1193" s="2"/>
    </row>
    <row r="1194" spans="4:9" x14ac:dyDescent="0.2">
      <c r="D1194" s="2"/>
      <c r="I1194" s="2"/>
    </row>
    <row r="1195" spans="4:9" x14ac:dyDescent="0.2">
      <c r="D1195" s="2"/>
      <c r="I1195" s="2"/>
    </row>
    <row r="1196" spans="4:9" x14ac:dyDescent="0.2">
      <c r="D1196" s="2"/>
      <c r="I1196" s="2"/>
    </row>
    <row r="1197" spans="4:9" x14ac:dyDescent="0.2">
      <c r="D1197" s="2"/>
      <c r="I1197" s="2"/>
    </row>
    <row r="1198" spans="4:9" x14ac:dyDescent="0.2">
      <c r="D1198" s="2"/>
      <c r="I1198" s="2"/>
    </row>
    <row r="1199" spans="4:9" x14ac:dyDescent="0.2">
      <c r="D1199" s="2"/>
      <c r="I1199" s="2"/>
    </row>
    <row r="1200" spans="4:9" x14ac:dyDescent="0.2">
      <c r="D1200" s="2"/>
      <c r="I1200" s="2"/>
    </row>
    <row r="1201" spans="4:9" x14ac:dyDescent="0.2">
      <c r="D1201" s="2"/>
      <c r="I1201" s="2"/>
    </row>
    <row r="1202" spans="4:9" x14ac:dyDescent="0.2">
      <c r="D1202" s="2"/>
      <c r="I1202" s="2"/>
    </row>
    <row r="1203" spans="4:9" x14ac:dyDescent="0.2">
      <c r="D1203" s="2"/>
      <c r="I1203" s="2"/>
    </row>
    <row r="1204" spans="4:9" x14ac:dyDescent="0.2">
      <c r="D1204" s="2"/>
      <c r="I1204" s="2"/>
    </row>
    <row r="1205" spans="4:9" x14ac:dyDescent="0.2">
      <c r="D1205" s="2"/>
      <c r="I1205" s="2"/>
    </row>
    <row r="1206" spans="4:9" x14ac:dyDescent="0.2">
      <c r="D1206" s="2"/>
      <c r="I1206" s="2"/>
    </row>
    <row r="1207" spans="4:9" x14ac:dyDescent="0.2">
      <c r="D1207" s="2"/>
      <c r="I1207" s="2"/>
    </row>
    <row r="1208" spans="4:9" x14ac:dyDescent="0.2">
      <c r="D1208" s="2"/>
      <c r="I1208" s="2"/>
    </row>
    <row r="1209" spans="4:9" x14ac:dyDescent="0.2">
      <c r="D1209" s="2"/>
      <c r="I1209" s="2"/>
    </row>
    <row r="1210" spans="4:9" x14ac:dyDescent="0.2">
      <c r="D1210" s="2"/>
      <c r="I1210" s="2"/>
    </row>
    <row r="1211" spans="4:9" x14ac:dyDescent="0.2">
      <c r="D1211" s="2"/>
      <c r="I1211" s="2"/>
    </row>
    <row r="1212" spans="4:9" x14ac:dyDescent="0.2">
      <c r="D1212" s="2"/>
      <c r="I1212" s="2"/>
    </row>
    <row r="1213" spans="4:9" x14ac:dyDescent="0.2">
      <c r="D1213" s="2"/>
      <c r="I1213" s="2"/>
    </row>
    <row r="1214" spans="4:9" x14ac:dyDescent="0.2">
      <c r="D1214" s="2"/>
      <c r="I1214" s="2"/>
    </row>
    <row r="1215" spans="4:9" x14ac:dyDescent="0.2">
      <c r="D1215" s="2"/>
      <c r="I1215" s="2"/>
    </row>
    <row r="1216" spans="4:9" x14ac:dyDescent="0.2">
      <c r="D1216" s="2"/>
      <c r="I1216" s="2"/>
    </row>
    <row r="1217" spans="4:9" x14ac:dyDescent="0.2">
      <c r="D1217" s="2"/>
      <c r="I1217" s="2"/>
    </row>
    <row r="1218" spans="4:9" x14ac:dyDescent="0.2">
      <c r="D1218" s="2"/>
      <c r="I1218" s="2"/>
    </row>
    <row r="1219" spans="4:9" x14ac:dyDescent="0.2">
      <c r="D1219" s="2"/>
      <c r="I1219" s="2"/>
    </row>
    <row r="1220" spans="4:9" x14ac:dyDescent="0.2">
      <c r="D1220" s="2"/>
      <c r="I1220" s="2"/>
    </row>
    <row r="1221" spans="4:9" x14ac:dyDescent="0.2">
      <c r="D1221" s="2"/>
      <c r="I1221" s="2"/>
    </row>
    <row r="1222" spans="4:9" x14ac:dyDescent="0.2">
      <c r="D1222" s="2"/>
      <c r="I1222" s="2"/>
    </row>
    <row r="1223" spans="4:9" x14ac:dyDescent="0.2">
      <c r="D1223" s="2"/>
      <c r="I1223" s="2"/>
    </row>
    <row r="1224" spans="4:9" x14ac:dyDescent="0.2">
      <c r="D1224" s="2"/>
      <c r="I1224" s="2"/>
    </row>
    <row r="1225" spans="4:9" x14ac:dyDescent="0.2">
      <c r="D1225" s="2"/>
      <c r="I1225" s="2"/>
    </row>
    <row r="1226" spans="4:9" x14ac:dyDescent="0.2">
      <c r="D1226" s="2"/>
      <c r="I1226" s="2"/>
    </row>
    <row r="1227" spans="4:9" x14ac:dyDescent="0.2">
      <c r="D1227" s="2"/>
      <c r="I1227" s="2"/>
    </row>
    <row r="1228" spans="4:9" x14ac:dyDescent="0.2">
      <c r="D1228" s="2"/>
      <c r="I1228" s="2"/>
    </row>
    <row r="1229" spans="4:9" x14ac:dyDescent="0.2">
      <c r="D1229" s="2"/>
      <c r="I1229" s="2"/>
    </row>
    <row r="1230" spans="4:9" x14ac:dyDescent="0.2">
      <c r="D1230" s="2"/>
      <c r="I1230" s="2"/>
    </row>
    <row r="1231" spans="4:9" x14ac:dyDescent="0.2">
      <c r="D1231" s="2"/>
      <c r="I1231" s="2"/>
    </row>
    <row r="1232" spans="4:9" x14ac:dyDescent="0.2">
      <c r="D1232" s="2"/>
      <c r="I1232" s="2"/>
    </row>
    <row r="1233" spans="4:9" x14ac:dyDescent="0.2">
      <c r="D1233" s="2"/>
      <c r="I1233" s="2"/>
    </row>
    <row r="1234" spans="4:9" x14ac:dyDescent="0.2">
      <c r="D1234" s="2"/>
      <c r="I1234" s="2"/>
    </row>
    <row r="1235" spans="4:9" x14ac:dyDescent="0.2">
      <c r="D1235" s="2"/>
      <c r="I1235" s="2"/>
    </row>
    <row r="1236" spans="4:9" x14ac:dyDescent="0.2">
      <c r="D1236" s="2"/>
      <c r="I1236" s="2"/>
    </row>
    <row r="1237" spans="4:9" x14ac:dyDescent="0.2">
      <c r="D1237" s="2"/>
      <c r="I1237" s="2"/>
    </row>
    <row r="1238" spans="4:9" x14ac:dyDescent="0.2">
      <c r="D1238" s="2"/>
      <c r="I1238" s="2"/>
    </row>
    <row r="1239" spans="4:9" x14ac:dyDescent="0.2">
      <c r="D1239" s="2"/>
      <c r="I1239" s="2"/>
    </row>
    <row r="1240" spans="4:9" x14ac:dyDescent="0.2">
      <c r="D1240" s="2"/>
      <c r="I1240" s="2"/>
    </row>
    <row r="1241" spans="4:9" x14ac:dyDescent="0.2">
      <c r="D1241" s="2"/>
      <c r="I1241" s="2"/>
    </row>
    <row r="1242" spans="4:9" x14ac:dyDescent="0.2">
      <c r="D1242" s="2"/>
      <c r="I1242" s="2"/>
    </row>
    <row r="1243" spans="4:9" x14ac:dyDescent="0.2">
      <c r="D1243" s="2"/>
      <c r="I1243" s="2"/>
    </row>
    <row r="1244" spans="4:9" x14ac:dyDescent="0.2">
      <c r="D1244" s="2"/>
      <c r="I1244" s="2"/>
    </row>
    <row r="1245" spans="4:9" x14ac:dyDescent="0.2">
      <c r="D1245" s="2"/>
      <c r="I1245" s="2"/>
    </row>
    <row r="1246" spans="4:9" x14ac:dyDescent="0.2">
      <c r="D1246" s="2"/>
      <c r="I1246" s="2"/>
    </row>
    <row r="1247" spans="4:9" x14ac:dyDescent="0.2">
      <c r="D1247" s="2"/>
      <c r="I1247" s="2"/>
    </row>
    <row r="1248" spans="4:9" x14ac:dyDescent="0.2">
      <c r="D1248" s="2"/>
      <c r="I1248" s="2"/>
    </row>
    <row r="1249" spans="4:9" x14ac:dyDescent="0.2">
      <c r="D1249" s="2"/>
      <c r="I1249" s="2"/>
    </row>
    <row r="1250" spans="4:9" x14ac:dyDescent="0.2">
      <c r="D1250" s="2"/>
      <c r="I1250" s="2"/>
    </row>
    <row r="1251" spans="4:9" x14ac:dyDescent="0.2">
      <c r="D1251" s="2"/>
      <c r="I1251" s="2"/>
    </row>
    <row r="1252" spans="4:9" x14ac:dyDescent="0.2">
      <c r="D1252" s="2"/>
      <c r="I1252" s="2"/>
    </row>
    <row r="1253" spans="4:9" x14ac:dyDescent="0.2">
      <c r="D1253" s="2"/>
      <c r="I1253" s="2"/>
    </row>
    <row r="1254" spans="4:9" x14ac:dyDescent="0.2">
      <c r="D1254" s="2"/>
      <c r="I1254" s="2"/>
    </row>
    <row r="1255" spans="4:9" x14ac:dyDescent="0.2">
      <c r="D1255" s="2"/>
      <c r="I1255" s="2"/>
    </row>
    <row r="1256" spans="4:9" x14ac:dyDescent="0.2">
      <c r="D1256" s="2"/>
      <c r="I1256" s="2"/>
    </row>
    <row r="1257" spans="4:9" x14ac:dyDescent="0.2">
      <c r="D1257" s="2"/>
      <c r="I1257" s="2"/>
    </row>
    <row r="1258" spans="4:9" x14ac:dyDescent="0.2">
      <c r="D1258" s="2"/>
      <c r="I1258" s="2"/>
    </row>
    <row r="1259" spans="4:9" x14ac:dyDescent="0.2">
      <c r="D1259" s="2"/>
      <c r="I1259" s="2"/>
    </row>
    <row r="1260" spans="4:9" x14ac:dyDescent="0.2">
      <c r="D1260" s="2"/>
      <c r="I1260" s="2"/>
    </row>
    <row r="1261" spans="4:9" x14ac:dyDescent="0.2">
      <c r="D1261" s="2"/>
      <c r="I1261" s="2"/>
    </row>
    <row r="1262" spans="4:9" x14ac:dyDescent="0.2">
      <c r="D1262" s="2"/>
      <c r="I1262" s="2"/>
    </row>
    <row r="1263" spans="4:9" x14ac:dyDescent="0.2">
      <c r="D1263" s="2"/>
      <c r="I1263" s="2"/>
    </row>
    <row r="1264" spans="4:9" x14ac:dyDescent="0.2">
      <c r="D1264" s="2"/>
      <c r="I1264" s="2"/>
    </row>
    <row r="1265" spans="4:9" x14ac:dyDescent="0.2">
      <c r="D1265" s="2"/>
      <c r="I1265" s="2"/>
    </row>
    <row r="1266" spans="4:9" x14ac:dyDescent="0.2">
      <c r="D1266" s="2"/>
      <c r="I1266" s="2"/>
    </row>
    <row r="1267" spans="4:9" x14ac:dyDescent="0.2">
      <c r="D1267" s="2"/>
      <c r="I1267" s="2"/>
    </row>
    <row r="1268" spans="4:9" x14ac:dyDescent="0.2">
      <c r="D1268" s="2"/>
      <c r="I1268" s="2"/>
    </row>
    <row r="1269" spans="4:9" x14ac:dyDescent="0.2">
      <c r="D1269" s="2"/>
      <c r="I1269" s="2"/>
    </row>
    <row r="1270" spans="4:9" x14ac:dyDescent="0.2">
      <c r="D1270" s="2"/>
      <c r="I1270" s="2"/>
    </row>
    <row r="1271" spans="4:9" x14ac:dyDescent="0.2">
      <c r="D1271" s="2"/>
      <c r="I1271" s="2"/>
    </row>
    <row r="1272" spans="4:9" x14ac:dyDescent="0.2">
      <c r="D1272" s="2"/>
      <c r="I1272" s="2"/>
    </row>
    <row r="1273" spans="4:9" x14ac:dyDescent="0.2">
      <c r="D1273" s="2"/>
      <c r="I1273" s="2"/>
    </row>
    <row r="1274" spans="4:9" x14ac:dyDescent="0.2">
      <c r="D1274" s="2"/>
      <c r="I1274" s="2"/>
    </row>
    <row r="1275" spans="4:9" x14ac:dyDescent="0.2">
      <c r="D1275" s="2"/>
      <c r="I1275" s="2"/>
    </row>
    <row r="1276" spans="4:9" x14ac:dyDescent="0.2">
      <c r="D1276" s="2"/>
      <c r="I1276" s="2"/>
    </row>
    <row r="1277" spans="4:9" x14ac:dyDescent="0.2">
      <c r="D1277" s="2"/>
      <c r="I1277" s="2"/>
    </row>
    <row r="1278" spans="4:9" x14ac:dyDescent="0.2">
      <c r="D1278" s="2"/>
      <c r="I1278" s="2"/>
    </row>
    <row r="1279" spans="4:9" x14ac:dyDescent="0.2">
      <c r="D1279" s="2"/>
      <c r="I1279" s="2"/>
    </row>
    <row r="1280" spans="4:9" x14ac:dyDescent="0.2">
      <c r="D1280" s="2"/>
      <c r="I1280" s="2"/>
    </row>
    <row r="1281" spans="4:9" x14ac:dyDescent="0.2">
      <c r="D1281" s="2"/>
      <c r="I1281" s="2"/>
    </row>
    <row r="1282" spans="4:9" x14ac:dyDescent="0.2">
      <c r="D1282" s="2"/>
      <c r="I1282" s="2"/>
    </row>
    <row r="1283" spans="4:9" x14ac:dyDescent="0.2">
      <c r="D1283" s="2"/>
      <c r="I1283" s="2"/>
    </row>
    <row r="1284" spans="4:9" x14ac:dyDescent="0.2">
      <c r="D1284" s="2"/>
      <c r="I1284" s="2"/>
    </row>
    <row r="1285" spans="4:9" x14ac:dyDescent="0.2">
      <c r="D1285" s="2"/>
      <c r="I1285" s="2"/>
    </row>
    <row r="1286" spans="4:9" x14ac:dyDescent="0.2">
      <c r="D1286" s="2"/>
      <c r="I1286" s="2"/>
    </row>
    <row r="1287" spans="4:9" x14ac:dyDescent="0.2">
      <c r="D1287" s="2"/>
      <c r="I1287" s="2"/>
    </row>
    <row r="1288" spans="4:9" x14ac:dyDescent="0.2">
      <c r="D1288" s="2"/>
      <c r="I1288" s="2"/>
    </row>
    <row r="1289" spans="4:9" x14ac:dyDescent="0.2">
      <c r="D1289" s="2"/>
      <c r="I1289" s="2"/>
    </row>
    <row r="1290" spans="4:9" x14ac:dyDescent="0.2">
      <c r="D1290" s="2"/>
      <c r="I1290" s="2"/>
    </row>
    <row r="1291" spans="4:9" x14ac:dyDescent="0.2">
      <c r="D1291" s="2"/>
      <c r="I1291" s="2"/>
    </row>
    <row r="1292" spans="4:9" x14ac:dyDescent="0.2">
      <c r="D1292" s="2"/>
      <c r="I1292" s="2"/>
    </row>
    <row r="1293" spans="4:9" x14ac:dyDescent="0.2">
      <c r="D1293" s="2"/>
      <c r="I1293" s="2"/>
    </row>
    <row r="1294" spans="4:9" x14ac:dyDescent="0.2">
      <c r="D1294" s="2"/>
      <c r="I1294" s="2"/>
    </row>
    <row r="1295" spans="4:9" x14ac:dyDescent="0.2">
      <c r="D1295" s="2"/>
      <c r="I1295" s="2"/>
    </row>
    <row r="1296" spans="4:9" x14ac:dyDescent="0.2">
      <c r="D1296" s="2"/>
      <c r="I1296" s="2"/>
    </row>
    <row r="1297" spans="4:9" x14ac:dyDescent="0.2">
      <c r="D1297" s="2"/>
      <c r="I1297" s="2"/>
    </row>
    <row r="1298" spans="4:9" x14ac:dyDescent="0.2">
      <c r="D1298" s="2"/>
      <c r="I1298" s="2"/>
    </row>
    <row r="1299" spans="4:9" x14ac:dyDescent="0.2">
      <c r="D1299" s="2"/>
      <c r="I1299" s="2"/>
    </row>
    <row r="1300" spans="4:9" x14ac:dyDescent="0.2">
      <c r="D1300" s="2"/>
      <c r="I1300" s="2"/>
    </row>
    <row r="1301" spans="4:9" x14ac:dyDescent="0.2">
      <c r="D1301" s="2"/>
      <c r="I1301" s="2"/>
    </row>
    <row r="1302" spans="4:9" x14ac:dyDescent="0.2">
      <c r="D1302" s="2"/>
      <c r="I1302" s="2"/>
    </row>
    <row r="1303" spans="4:9" x14ac:dyDescent="0.2">
      <c r="D1303" s="2"/>
      <c r="I1303" s="2"/>
    </row>
    <row r="1304" spans="4:9" x14ac:dyDescent="0.2">
      <c r="D1304" s="2"/>
      <c r="I1304" s="2"/>
    </row>
    <row r="1305" spans="4:9" x14ac:dyDescent="0.2">
      <c r="D1305" s="2"/>
      <c r="I1305" s="2"/>
    </row>
    <row r="1306" spans="4:9" x14ac:dyDescent="0.2">
      <c r="D1306" s="2"/>
      <c r="I1306" s="2"/>
    </row>
    <row r="1307" spans="4:9" x14ac:dyDescent="0.2">
      <c r="D1307" s="2"/>
      <c r="I1307" s="2"/>
    </row>
    <row r="1308" spans="4:9" x14ac:dyDescent="0.2">
      <c r="D1308" s="2"/>
      <c r="I1308" s="2"/>
    </row>
    <row r="1309" spans="4:9" x14ac:dyDescent="0.2">
      <c r="D1309" s="2"/>
      <c r="I1309" s="2"/>
    </row>
    <row r="1310" spans="4:9" x14ac:dyDescent="0.2">
      <c r="D1310" s="2"/>
      <c r="I1310" s="2"/>
    </row>
    <row r="1311" spans="4:9" x14ac:dyDescent="0.2">
      <c r="D1311" s="2"/>
      <c r="I1311" s="2"/>
    </row>
    <row r="1312" spans="4:9" x14ac:dyDescent="0.2">
      <c r="D1312" s="2"/>
      <c r="I1312" s="2"/>
    </row>
    <row r="1313" spans="4:9" x14ac:dyDescent="0.2">
      <c r="D1313" s="2"/>
      <c r="I1313" s="2"/>
    </row>
    <row r="1314" spans="4:9" x14ac:dyDescent="0.2">
      <c r="D1314" s="2"/>
      <c r="I1314" s="2"/>
    </row>
    <row r="1315" spans="4:9" x14ac:dyDescent="0.2">
      <c r="D1315" s="2"/>
      <c r="I1315" s="2"/>
    </row>
    <row r="1316" spans="4:9" x14ac:dyDescent="0.2">
      <c r="D1316" s="2"/>
      <c r="I1316" s="2"/>
    </row>
    <row r="1317" spans="4:9" x14ac:dyDescent="0.2">
      <c r="D1317" s="2"/>
      <c r="I1317" s="2"/>
    </row>
    <row r="1318" spans="4:9" x14ac:dyDescent="0.2">
      <c r="D1318" s="2"/>
      <c r="I1318" s="2"/>
    </row>
    <row r="1319" spans="4:9" x14ac:dyDescent="0.2">
      <c r="D1319" s="2"/>
      <c r="I1319" s="2"/>
    </row>
    <row r="1320" spans="4:9" x14ac:dyDescent="0.2">
      <c r="D1320" s="2"/>
      <c r="I1320" s="2"/>
    </row>
    <row r="1321" spans="4:9" x14ac:dyDescent="0.2">
      <c r="D1321" s="2"/>
      <c r="I1321" s="2"/>
    </row>
    <row r="1322" spans="4:9" x14ac:dyDescent="0.2">
      <c r="D1322" s="2"/>
      <c r="I1322" s="2"/>
    </row>
    <row r="1323" spans="4:9" x14ac:dyDescent="0.2">
      <c r="D1323" s="2"/>
      <c r="I1323" s="2"/>
    </row>
    <row r="1324" spans="4:9" x14ac:dyDescent="0.2">
      <c r="D1324" s="2"/>
      <c r="I1324" s="2"/>
    </row>
    <row r="1325" spans="4:9" x14ac:dyDescent="0.2">
      <c r="D1325" s="2"/>
      <c r="I1325" s="2"/>
    </row>
    <row r="1326" spans="4:9" x14ac:dyDescent="0.2">
      <c r="D1326" s="2"/>
      <c r="I1326" s="2"/>
    </row>
    <row r="1327" spans="4:9" x14ac:dyDescent="0.2">
      <c r="D1327" s="2"/>
      <c r="I1327" s="2"/>
    </row>
    <row r="1328" spans="4:9" x14ac:dyDescent="0.2">
      <c r="D1328" s="2"/>
      <c r="I1328" s="2"/>
    </row>
    <row r="1329" spans="4:9" x14ac:dyDescent="0.2">
      <c r="D1329" s="2"/>
      <c r="I1329" s="2"/>
    </row>
    <row r="1330" spans="4:9" x14ac:dyDescent="0.2">
      <c r="D1330" s="2"/>
      <c r="I1330" s="2"/>
    </row>
    <row r="1331" spans="4:9" x14ac:dyDescent="0.2">
      <c r="D1331" s="2"/>
      <c r="I1331" s="2"/>
    </row>
    <row r="1332" spans="4:9" x14ac:dyDescent="0.2">
      <c r="D1332" s="2"/>
      <c r="I1332" s="2"/>
    </row>
    <row r="1333" spans="4:9" x14ac:dyDescent="0.2">
      <c r="D1333" s="2"/>
      <c r="I1333" s="2"/>
    </row>
    <row r="1334" spans="4:9" x14ac:dyDescent="0.2">
      <c r="D1334" s="2"/>
      <c r="I1334" s="2"/>
    </row>
    <row r="1335" spans="4:9" x14ac:dyDescent="0.2">
      <c r="D1335" s="2"/>
      <c r="I1335" s="2"/>
    </row>
    <row r="1336" spans="4:9" x14ac:dyDescent="0.2">
      <c r="D1336" s="2"/>
      <c r="I1336" s="2"/>
    </row>
    <row r="1337" spans="4:9" x14ac:dyDescent="0.2">
      <c r="D1337" s="2"/>
      <c r="I1337" s="2"/>
    </row>
    <row r="1338" spans="4:9" x14ac:dyDescent="0.2">
      <c r="D1338" s="2"/>
      <c r="I1338" s="2"/>
    </row>
    <row r="1339" spans="4:9" x14ac:dyDescent="0.2">
      <c r="D1339" s="2"/>
      <c r="I1339" s="2"/>
    </row>
    <row r="1340" spans="4:9" x14ac:dyDescent="0.2">
      <c r="D1340" s="2"/>
      <c r="I1340" s="2"/>
    </row>
    <row r="1341" spans="4:9" x14ac:dyDescent="0.2">
      <c r="D1341" s="2"/>
      <c r="I1341" s="2"/>
    </row>
    <row r="1342" spans="4:9" x14ac:dyDescent="0.2">
      <c r="D1342" s="2"/>
      <c r="I1342" s="2"/>
    </row>
    <row r="1343" spans="4:9" x14ac:dyDescent="0.2">
      <c r="D1343" s="2"/>
      <c r="I1343" s="2"/>
    </row>
    <row r="1344" spans="4:9" x14ac:dyDescent="0.2">
      <c r="D1344" s="2"/>
      <c r="I1344" s="2"/>
    </row>
    <row r="1345" spans="4:9" x14ac:dyDescent="0.2">
      <c r="D1345" s="2"/>
      <c r="I1345" s="2"/>
    </row>
    <row r="1346" spans="4:9" x14ac:dyDescent="0.2">
      <c r="D1346" s="2"/>
      <c r="I1346" s="2"/>
    </row>
    <row r="1347" spans="4:9" x14ac:dyDescent="0.2">
      <c r="D1347" s="2"/>
      <c r="I1347" s="2"/>
    </row>
    <row r="1348" spans="4:9" x14ac:dyDescent="0.2">
      <c r="D1348" s="2"/>
      <c r="I1348" s="2"/>
    </row>
    <row r="1349" spans="4:9" x14ac:dyDescent="0.2">
      <c r="D1349" s="2"/>
      <c r="I1349" s="2"/>
    </row>
    <row r="1350" spans="4:9" x14ac:dyDescent="0.2">
      <c r="D1350" s="2"/>
      <c r="I1350" s="2"/>
    </row>
    <row r="1351" spans="4:9" x14ac:dyDescent="0.2">
      <c r="D1351" s="2"/>
      <c r="I1351" s="2"/>
    </row>
    <row r="1352" spans="4:9" x14ac:dyDescent="0.2">
      <c r="D1352" s="2"/>
      <c r="I1352" s="2"/>
    </row>
    <row r="1353" spans="4:9" x14ac:dyDescent="0.2">
      <c r="D1353" s="2"/>
      <c r="I1353" s="2"/>
    </row>
    <row r="1354" spans="4:9" x14ac:dyDescent="0.2">
      <c r="D1354" s="2"/>
      <c r="I1354" s="2"/>
    </row>
    <row r="1355" spans="4:9" x14ac:dyDescent="0.2">
      <c r="D1355" s="2"/>
      <c r="I1355" s="2"/>
    </row>
    <row r="1356" spans="4:9" x14ac:dyDescent="0.2">
      <c r="D1356" s="2"/>
      <c r="I1356" s="2"/>
    </row>
    <row r="1357" spans="4:9" x14ac:dyDescent="0.2">
      <c r="D1357" s="2"/>
      <c r="I1357" s="2"/>
    </row>
    <row r="1358" spans="4:9" x14ac:dyDescent="0.2">
      <c r="D1358" s="2"/>
      <c r="I1358" s="2"/>
    </row>
    <row r="1359" spans="4:9" x14ac:dyDescent="0.2">
      <c r="D1359" s="2"/>
      <c r="I1359" s="2"/>
    </row>
    <row r="1360" spans="4:9" x14ac:dyDescent="0.2">
      <c r="D1360" s="2"/>
      <c r="I1360" s="2"/>
    </row>
    <row r="1361" spans="4:9" x14ac:dyDescent="0.2">
      <c r="D1361" s="2"/>
      <c r="I1361" s="2"/>
    </row>
    <row r="1362" spans="4:9" x14ac:dyDescent="0.2">
      <c r="D1362" s="2"/>
      <c r="I1362" s="2"/>
    </row>
    <row r="1363" spans="4:9" x14ac:dyDescent="0.2">
      <c r="D1363" s="2"/>
      <c r="I1363" s="2"/>
    </row>
    <row r="1364" spans="4:9" x14ac:dyDescent="0.2">
      <c r="D1364" s="2"/>
      <c r="I1364" s="2"/>
    </row>
    <row r="1365" spans="4:9" x14ac:dyDescent="0.2">
      <c r="D1365" s="2"/>
      <c r="I1365" s="2"/>
    </row>
    <row r="1366" spans="4:9" x14ac:dyDescent="0.2">
      <c r="D1366" s="2"/>
      <c r="I1366" s="2"/>
    </row>
    <row r="1367" spans="4:9" x14ac:dyDescent="0.2">
      <c r="D1367" s="2"/>
      <c r="I1367" s="2"/>
    </row>
    <row r="1368" spans="4:9" x14ac:dyDescent="0.2">
      <c r="D1368" s="2"/>
      <c r="I1368" s="2"/>
    </row>
    <row r="1369" spans="4:9" x14ac:dyDescent="0.2">
      <c r="D1369" s="2"/>
      <c r="I1369" s="2"/>
    </row>
    <row r="1370" spans="4:9" x14ac:dyDescent="0.2">
      <c r="D1370" s="2"/>
      <c r="I1370" s="2"/>
    </row>
    <row r="1371" spans="4:9" x14ac:dyDescent="0.2">
      <c r="D1371" s="2"/>
      <c r="I1371" s="2"/>
    </row>
    <row r="1372" spans="4:9" x14ac:dyDescent="0.2">
      <c r="D1372" s="2"/>
      <c r="I1372" s="2"/>
    </row>
    <row r="1373" spans="4:9" x14ac:dyDescent="0.2">
      <c r="D1373" s="2"/>
      <c r="I1373" s="2"/>
    </row>
    <row r="1374" spans="4:9" x14ac:dyDescent="0.2">
      <c r="D1374" s="2"/>
      <c r="I1374" s="2"/>
    </row>
    <row r="1375" spans="4:9" x14ac:dyDescent="0.2">
      <c r="D1375" s="2"/>
      <c r="I1375" s="2"/>
    </row>
    <row r="1376" spans="4:9" x14ac:dyDescent="0.2">
      <c r="D1376" s="2"/>
      <c r="I1376" s="2"/>
    </row>
    <row r="1377" spans="4:9" x14ac:dyDescent="0.2">
      <c r="D1377" s="2"/>
      <c r="I1377" s="2"/>
    </row>
    <row r="1378" spans="4:9" x14ac:dyDescent="0.2">
      <c r="D1378" s="2"/>
      <c r="I1378" s="2"/>
    </row>
    <row r="1379" spans="4:9" x14ac:dyDescent="0.2">
      <c r="D1379" s="2"/>
      <c r="I1379" s="2"/>
    </row>
    <row r="1380" spans="4:9" x14ac:dyDescent="0.2">
      <c r="D1380" s="2"/>
      <c r="I1380" s="2"/>
    </row>
    <row r="1381" spans="4:9" x14ac:dyDescent="0.2">
      <c r="D1381" s="2"/>
      <c r="I1381" s="2"/>
    </row>
    <row r="1382" spans="4:9" x14ac:dyDescent="0.2">
      <c r="D1382" s="2"/>
      <c r="I1382" s="2"/>
    </row>
    <row r="1383" spans="4:9" x14ac:dyDescent="0.2">
      <c r="D1383" s="2"/>
      <c r="I1383" s="2"/>
    </row>
    <row r="1384" spans="4:9" x14ac:dyDescent="0.2">
      <c r="D1384" s="2"/>
      <c r="I1384" s="2"/>
    </row>
    <row r="1385" spans="4:9" x14ac:dyDescent="0.2">
      <c r="D1385" s="2"/>
      <c r="I1385" s="2"/>
    </row>
    <row r="1386" spans="4:9" x14ac:dyDescent="0.2">
      <c r="D1386" s="2"/>
      <c r="I1386" s="2"/>
    </row>
    <row r="1387" spans="4:9" x14ac:dyDescent="0.2">
      <c r="D1387" s="2"/>
      <c r="I1387" s="2"/>
    </row>
    <row r="1388" spans="4:9" x14ac:dyDescent="0.2">
      <c r="D1388" s="2"/>
      <c r="I1388" s="2"/>
    </row>
    <row r="1389" spans="4:9" x14ac:dyDescent="0.2">
      <c r="D1389" s="2"/>
      <c r="I1389" s="2"/>
    </row>
    <row r="1390" spans="4:9" x14ac:dyDescent="0.2">
      <c r="D1390" s="2"/>
      <c r="I1390" s="2"/>
    </row>
    <row r="1391" spans="4:9" x14ac:dyDescent="0.2">
      <c r="D1391" s="2"/>
      <c r="I1391" s="2"/>
    </row>
    <row r="1392" spans="4:9" x14ac:dyDescent="0.2">
      <c r="D1392" s="2"/>
      <c r="I1392" s="2"/>
    </row>
    <row r="1393" spans="4:9" x14ac:dyDescent="0.2">
      <c r="D1393" s="2"/>
      <c r="I1393" s="2"/>
    </row>
    <row r="1394" spans="4:9" x14ac:dyDescent="0.2">
      <c r="D1394" s="2"/>
      <c r="I1394" s="2"/>
    </row>
    <row r="1395" spans="4:9" x14ac:dyDescent="0.2">
      <c r="D1395" s="2"/>
      <c r="I1395" s="2"/>
    </row>
    <row r="1396" spans="4:9" x14ac:dyDescent="0.2">
      <c r="D1396" s="2"/>
      <c r="I1396" s="2"/>
    </row>
    <row r="1397" spans="4:9" x14ac:dyDescent="0.2">
      <c r="D1397" s="2"/>
      <c r="I1397" s="2"/>
    </row>
    <row r="1398" spans="4:9" x14ac:dyDescent="0.2">
      <c r="D1398" s="2"/>
      <c r="I1398" s="2"/>
    </row>
    <row r="1399" spans="4:9" x14ac:dyDescent="0.2">
      <c r="D1399" s="2"/>
      <c r="I1399" s="2"/>
    </row>
    <row r="1400" spans="4:9" x14ac:dyDescent="0.2">
      <c r="D1400" s="2"/>
      <c r="I1400" s="2"/>
    </row>
    <row r="1401" spans="4:9" x14ac:dyDescent="0.2">
      <c r="D1401" s="2"/>
      <c r="I1401" s="2"/>
    </row>
    <row r="1402" spans="4:9" x14ac:dyDescent="0.2">
      <c r="D1402" s="2"/>
      <c r="I1402" s="2"/>
    </row>
    <row r="1403" spans="4:9" x14ac:dyDescent="0.2">
      <c r="D1403" s="2"/>
      <c r="I1403" s="2"/>
    </row>
    <row r="1404" spans="4:9" x14ac:dyDescent="0.2">
      <c r="D1404" s="2"/>
      <c r="I1404" s="2"/>
    </row>
    <row r="1405" spans="4:9" x14ac:dyDescent="0.2">
      <c r="D1405" s="2"/>
      <c r="I1405" s="2"/>
    </row>
    <row r="1406" spans="4:9" x14ac:dyDescent="0.2">
      <c r="D1406" s="2"/>
      <c r="I1406" s="2"/>
    </row>
    <row r="1407" spans="4:9" x14ac:dyDescent="0.2">
      <c r="D1407" s="2"/>
      <c r="I1407" s="2"/>
    </row>
    <row r="1408" spans="4:9" x14ac:dyDescent="0.2">
      <c r="D1408" s="2"/>
      <c r="I1408" s="2"/>
    </row>
    <row r="1409" spans="4:9" x14ac:dyDescent="0.2">
      <c r="D1409" s="2"/>
      <c r="I1409" s="2"/>
    </row>
    <row r="1410" spans="4:9" x14ac:dyDescent="0.2">
      <c r="D1410" s="2"/>
      <c r="I1410" s="2"/>
    </row>
    <row r="1411" spans="4:9" x14ac:dyDescent="0.2">
      <c r="D1411" s="2"/>
      <c r="I1411" s="2"/>
    </row>
    <row r="1412" spans="4:9" x14ac:dyDescent="0.2">
      <c r="D1412" s="2"/>
      <c r="I1412" s="2"/>
    </row>
    <row r="1413" spans="4:9" x14ac:dyDescent="0.2">
      <c r="D1413" s="2"/>
      <c r="I1413" s="2"/>
    </row>
    <row r="1414" spans="4:9" x14ac:dyDescent="0.2">
      <c r="D1414" s="2"/>
      <c r="I1414" s="2"/>
    </row>
    <row r="1415" spans="4:9" x14ac:dyDescent="0.2">
      <c r="D1415" s="2"/>
      <c r="I1415" s="2"/>
    </row>
    <row r="1416" spans="4:9" x14ac:dyDescent="0.2">
      <c r="D1416" s="2"/>
      <c r="I1416" s="2"/>
    </row>
    <row r="1417" spans="4:9" x14ac:dyDescent="0.2">
      <c r="D1417" s="2"/>
      <c r="I1417" s="2"/>
    </row>
    <row r="1418" spans="4:9" x14ac:dyDescent="0.2">
      <c r="D1418" s="2"/>
      <c r="I1418" s="2"/>
    </row>
    <row r="1419" spans="4:9" x14ac:dyDescent="0.2">
      <c r="D1419" s="2"/>
      <c r="I1419" s="2"/>
    </row>
    <row r="1420" spans="4:9" x14ac:dyDescent="0.2">
      <c r="D1420" s="2"/>
      <c r="I1420" s="2"/>
    </row>
    <row r="1421" spans="4:9" x14ac:dyDescent="0.2">
      <c r="D1421" s="2"/>
      <c r="I1421" s="2"/>
    </row>
    <row r="1422" spans="4:9" x14ac:dyDescent="0.2">
      <c r="D1422" s="2"/>
      <c r="I1422" s="2"/>
    </row>
    <row r="1423" spans="4:9" x14ac:dyDescent="0.2">
      <c r="D1423" s="2"/>
      <c r="I1423" s="2"/>
    </row>
    <row r="1424" spans="4:9" x14ac:dyDescent="0.2">
      <c r="D1424" s="2"/>
      <c r="I1424" s="2"/>
    </row>
    <row r="1425" spans="4:9" x14ac:dyDescent="0.2">
      <c r="D1425" s="2"/>
      <c r="I1425" s="2"/>
    </row>
    <row r="1426" spans="4:9" x14ac:dyDescent="0.2">
      <c r="D1426" s="2"/>
      <c r="I1426" s="2"/>
    </row>
    <row r="1427" spans="4:9" x14ac:dyDescent="0.2">
      <c r="D1427" s="2"/>
      <c r="I1427" s="2"/>
    </row>
    <row r="1428" spans="4:9" x14ac:dyDescent="0.2">
      <c r="D1428" s="2"/>
      <c r="I1428" s="2"/>
    </row>
    <row r="1429" spans="4:9" x14ac:dyDescent="0.2">
      <c r="D1429" s="2"/>
      <c r="I1429" s="2"/>
    </row>
    <row r="1430" spans="4:9" x14ac:dyDescent="0.2">
      <c r="D1430" s="2"/>
      <c r="I1430" s="2"/>
    </row>
    <row r="1431" spans="4:9" x14ac:dyDescent="0.2">
      <c r="D1431" s="2"/>
      <c r="I1431" s="2"/>
    </row>
    <row r="1432" spans="4:9" x14ac:dyDescent="0.2">
      <c r="D1432" s="2"/>
      <c r="I1432" s="2"/>
    </row>
    <row r="1433" spans="4:9" x14ac:dyDescent="0.2">
      <c r="D1433" s="2"/>
      <c r="I1433" s="2"/>
    </row>
    <row r="1434" spans="4:9" x14ac:dyDescent="0.2">
      <c r="D1434" s="2"/>
      <c r="I1434" s="2"/>
    </row>
    <row r="1435" spans="4:9" x14ac:dyDescent="0.2">
      <c r="D1435" s="2"/>
      <c r="I1435" s="2"/>
    </row>
    <row r="1436" spans="4:9" x14ac:dyDescent="0.2">
      <c r="D1436" s="2"/>
      <c r="I1436" s="2"/>
    </row>
    <row r="1437" spans="4:9" x14ac:dyDescent="0.2">
      <c r="D1437" s="2"/>
      <c r="I1437" s="2"/>
    </row>
    <row r="1438" spans="4:9" x14ac:dyDescent="0.2">
      <c r="D1438" s="2"/>
      <c r="I1438" s="2"/>
    </row>
    <row r="1439" spans="4:9" x14ac:dyDescent="0.2">
      <c r="D1439" s="2"/>
      <c r="I1439" s="2"/>
    </row>
    <row r="1440" spans="4:9" x14ac:dyDescent="0.2">
      <c r="D1440" s="2"/>
      <c r="I1440" s="2"/>
    </row>
    <row r="1441" spans="4:9" x14ac:dyDescent="0.2">
      <c r="D1441" s="2"/>
      <c r="I1441" s="2"/>
    </row>
    <row r="1442" spans="4:9" x14ac:dyDescent="0.2">
      <c r="D1442" s="2"/>
      <c r="I1442" s="2"/>
    </row>
    <row r="1443" spans="4:9" x14ac:dyDescent="0.2">
      <c r="D1443" s="2"/>
      <c r="I1443" s="2"/>
    </row>
    <row r="1444" spans="4:9" x14ac:dyDescent="0.2">
      <c r="D1444" s="2"/>
      <c r="I1444" s="2"/>
    </row>
    <row r="1445" spans="4:9" x14ac:dyDescent="0.2">
      <c r="D1445" s="2"/>
      <c r="I1445" s="2"/>
    </row>
    <row r="1446" spans="4:9" x14ac:dyDescent="0.2">
      <c r="D1446" s="2"/>
      <c r="I1446" s="2"/>
    </row>
    <row r="1447" spans="4:9" x14ac:dyDescent="0.2">
      <c r="D1447" s="2"/>
      <c r="I1447" s="2"/>
    </row>
    <row r="1448" spans="4:9" x14ac:dyDescent="0.2">
      <c r="D1448" s="2"/>
      <c r="I1448" s="2"/>
    </row>
    <row r="1449" spans="4:9" x14ac:dyDescent="0.2">
      <c r="D1449" s="2"/>
      <c r="I1449" s="2"/>
    </row>
    <row r="1450" spans="4:9" x14ac:dyDescent="0.2">
      <c r="D1450" s="2"/>
      <c r="I1450" s="2"/>
    </row>
    <row r="1451" spans="4:9" x14ac:dyDescent="0.2">
      <c r="D1451" s="2"/>
      <c r="I1451" s="2"/>
    </row>
    <row r="1452" spans="4:9" x14ac:dyDescent="0.2">
      <c r="D1452" s="2"/>
      <c r="I1452" s="2"/>
    </row>
    <row r="1453" spans="4:9" x14ac:dyDescent="0.2">
      <c r="D1453" s="2"/>
      <c r="I1453" s="2"/>
    </row>
    <row r="1454" spans="4:9" x14ac:dyDescent="0.2">
      <c r="D1454" s="2"/>
      <c r="I1454" s="2"/>
    </row>
    <row r="1455" spans="4:9" x14ac:dyDescent="0.2">
      <c r="D1455" s="2"/>
      <c r="I1455" s="2"/>
    </row>
    <row r="1456" spans="4:9" x14ac:dyDescent="0.2">
      <c r="D1456" s="2"/>
      <c r="I1456" s="2"/>
    </row>
    <row r="1457" spans="4:9" x14ac:dyDescent="0.2">
      <c r="D1457" s="2"/>
      <c r="I1457" s="2"/>
    </row>
    <row r="1458" spans="4:9" x14ac:dyDescent="0.2">
      <c r="D1458" s="2"/>
      <c r="I1458" s="2"/>
    </row>
    <row r="1459" spans="4:9" x14ac:dyDescent="0.2">
      <c r="D1459" s="2"/>
      <c r="I1459" s="2"/>
    </row>
    <row r="1460" spans="4:9" x14ac:dyDescent="0.2">
      <c r="D1460" s="2"/>
      <c r="I1460" s="2"/>
    </row>
    <row r="1461" spans="4:9" x14ac:dyDescent="0.2">
      <c r="D1461" s="2"/>
      <c r="I1461" s="2"/>
    </row>
    <row r="1462" spans="4:9" x14ac:dyDescent="0.2">
      <c r="D1462" s="2"/>
      <c r="I1462" s="2"/>
    </row>
    <row r="1463" spans="4:9" x14ac:dyDescent="0.2">
      <c r="D1463" s="2"/>
      <c r="I1463" s="2"/>
    </row>
    <row r="1464" spans="4:9" x14ac:dyDescent="0.2">
      <c r="D1464" s="2"/>
      <c r="I1464" s="2"/>
    </row>
    <row r="1465" spans="4:9" x14ac:dyDescent="0.2">
      <c r="D1465" s="2"/>
      <c r="I1465" s="2"/>
    </row>
    <row r="1466" spans="4:9" x14ac:dyDescent="0.2">
      <c r="D1466" s="2"/>
      <c r="I1466" s="2"/>
    </row>
    <row r="1467" spans="4:9" x14ac:dyDescent="0.2">
      <c r="D1467" s="2"/>
      <c r="I1467" s="2"/>
    </row>
    <row r="1468" spans="4:9" x14ac:dyDescent="0.2">
      <c r="D1468" s="2"/>
      <c r="I1468" s="2"/>
    </row>
    <row r="1469" spans="4:9" x14ac:dyDescent="0.2">
      <c r="D1469" s="2"/>
      <c r="I1469" s="2"/>
    </row>
    <row r="1470" spans="4:9" x14ac:dyDescent="0.2">
      <c r="D1470" s="2"/>
      <c r="I1470" s="2"/>
    </row>
    <row r="1471" spans="4:9" x14ac:dyDescent="0.2">
      <c r="D1471" s="2"/>
      <c r="I1471" s="2"/>
    </row>
    <row r="1472" spans="4:9" x14ac:dyDescent="0.2">
      <c r="D1472" s="2"/>
      <c r="I1472" s="2"/>
    </row>
    <row r="1473" spans="4:9" x14ac:dyDescent="0.2">
      <c r="D1473" s="2"/>
      <c r="I1473" s="2"/>
    </row>
    <row r="1474" spans="4:9" x14ac:dyDescent="0.2">
      <c r="D1474" s="2"/>
      <c r="I1474" s="2"/>
    </row>
    <row r="1475" spans="4:9" x14ac:dyDescent="0.2">
      <c r="D1475" s="2"/>
      <c r="I1475" s="2"/>
    </row>
    <row r="1476" spans="4:9" x14ac:dyDescent="0.2">
      <c r="D1476" s="2"/>
      <c r="I1476" s="2"/>
    </row>
    <row r="1477" spans="4:9" x14ac:dyDescent="0.2">
      <c r="D1477" s="2"/>
      <c r="I1477" s="2"/>
    </row>
    <row r="1478" spans="4:9" x14ac:dyDescent="0.2">
      <c r="D1478" s="2"/>
      <c r="I1478" s="2"/>
    </row>
    <row r="1479" spans="4:9" x14ac:dyDescent="0.2">
      <c r="D1479" s="2"/>
      <c r="I1479" s="2"/>
    </row>
    <row r="1480" spans="4:9" x14ac:dyDescent="0.2">
      <c r="D1480" s="2"/>
      <c r="I1480" s="2"/>
    </row>
    <row r="1481" spans="4:9" x14ac:dyDescent="0.2">
      <c r="D1481" s="2"/>
      <c r="I1481" s="2"/>
    </row>
    <row r="1482" spans="4:9" x14ac:dyDescent="0.2">
      <c r="D1482" s="2"/>
      <c r="I1482" s="2"/>
    </row>
  </sheetData>
  <mergeCells count="6">
    <mergeCell ref="H8:H9"/>
    <mergeCell ref="B4:C5"/>
    <mergeCell ref="C8:C9"/>
    <mergeCell ref="E8:E9"/>
    <mergeCell ref="F8:F9"/>
    <mergeCell ref="G8:G9"/>
  </mergeCells>
  <pageMargins left="0.7" right="0.7" top="0.75" bottom="0.75" header="0.3" footer="0.3"/>
  <pageSetup paperSize="9" scale="66" orientation="portrait" r:id="rId1"/>
  <rowBreaks count="3" manualBreakCount="3">
    <brk id="87" max="7" man="1"/>
    <brk id="169" max="7" man="1"/>
    <brk id="573" max="10" man="1"/>
  </rowBreaks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1192"/>
  <sheetViews>
    <sheetView view="pageBreakPreview" zoomScaleNormal="100" zoomScaleSheetLayoutView="100" workbookViewId="0">
      <selection activeCell="L6" sqref="L6"/>
    </sheetView>
  </sheetViews>
  <sheetFormatPr baseColWidth="10" defaultRowHeight="12.75" x14ac:dyDescent="0.2"/>
  <cols>
    <col min="1" max="1" width="3.140625" style="36" customWidth="1"/>
    <col min="2" max="2" width="7" style="71" customWidth="1"/>
    <col min="3" max="3" width="85.5703125" style="36" customWidth="1"/>
    <col min="4" max="4" width="2.7109375" style="72" customWidth="1"/>
    <col min="5" max="6" width="4.7109375" style="36" customWidth="1"/>
    <col min="7" max="7" width="13.7109375" style="36" bestFit="1" customWidth="1"/>
    <col min="8" max="8" width="12.7109375" style="173" customWidth="1"/>
    <col min="9" max="9" width="2.7109375" style="72" customWidth="1"/>
    <col min="10" max="10" width="3" style="36" customWidth="1"/>
    <col min="11" max="11" width="11.42578125" style="173"/>
    <col min="12" max="16384" width="11.42578125" style="36"/>
  </cols>
  <sheetData>
    <row r="1" spans="1:9" x14ac:dyDescent="0.2">
      <c r="A1" s="2"/>
      <c r="B1" s="1"/>
      <c r="C1" s="2"/>
      <c r="D1" s="2"/>
      <c r="E1" s="2"/>
      <c r="F1" s="2"/>
      <c r="G1" s="2"/>
      <c r="H1" s="164"/>
      <c r="I1" s="36"/>
    </row>
    <row r="2" spans="1:9" x14ac:dyDescent="0.2">
      <c r="A2" s="2"/>
      <c r="B2" s="57"/>
      <c r="C2" s="58"/>
      <c r="D2" s="11"/>
      <c r="E2" s="59"/>
      <c r="F2" s="60"/>
      <c r="G2" s="60"/>
      <c r="H2" s="191"/>
      <c r="I2" s="36"/>
    </row>
    <row r="3" spans="1:9" x14ac:dyDescent="0.2">
      <c r="A3" s="2"/>
      <c r="B3" s="17"/>
      <c r="C3" s="61" t="s">
        <v>36</v>
      </c>
      <c r="D3" s="5"/>
      <c r="E3" s="62"/>
      <c r="F3" s="63"/>
      <c r="G3" s="63"/>
      <c r="H3" s="192"/>
      <c r="I3" s="36"/>
    </row>
    <row r="4" spans="1:9" x14ac:dyDescent="0.2">
      <c r="A4" s="2"/>
      <c r="B4" s="20"/>
      <c r="C4" s="42"/>
      <c r="D4" s="11"/>
      <c r="E4" s="53"/>
      <c r="F4" s="54"/>
      <c r="G4" s="54"/>
      <c r="H4" s="193"/>
      <c r="I4" s="36"/>
    </row>
    <row r="5" spans="1:9" x14ac:dyDescent="0.2">
      <c r="A5" s="2"/>
      <c r="B5" s="64"/>
      <c r="C5" s="65"/>
      <c r="D5" s="31"/>
      <c r="E5" s="18"/>
      <c r="F5" s="44"/>
      <c r="G5" s="44"/>
      <c r="H5" s="194"/>
      <c r="I5" s="36"/>
    </row>
    <row r="6" spans="1:9" x14ac:dyDescent="0.2">
      <c r="A6" s="2"/>
      <c r="B6" s="64"/>
      <c r="C6" s="66" t="str">
        <f>'BÂTIMENTS COLLECTIFS'!C523</f>
        <v>MONTANT TOTAL H.T. BÂTIMENTS COLLECTIFS</v>
      </c>
      <c r="D6" s="28"/>
      <c r="E6" s="18"/>
      <c r="F6" s="44"/>
      <c r="G6" s="44"/>
      <c r="H6" s="195">
        <f>'BÂTIMENTS COLLECTIFS'!H523</f>
        <v>0</v>
      </c>
      <c r="I6" s="36"/>
    </row>
    <row r="7" spans="1:9" x14ac:dyDescent="0.2">
      <c r="A7" s="2"/>
      <c r="B7" s="64"/>
      <c r="C7" s="66"/>
      <c r="D7" s="28"/>
      <c r="E7" s="18"/>
      <c r="F7" s="44"/>
      <c r="G7" s="44"/>
      <c r="H7" s="195"/>
      <c r="I7" s="36"/>
    </row>
    <row r="8" spans="1:9" x14ac:dyDescent="0.2">
      <c r="A8" s="2"/>
      <c r="B8" s="64"/>
      <c r="C8" s="66" t="str">
        <f>MAISONS!C245</f>
        <v>MONTANT TOTAL H.T. MAISONS</v>
      </c>
      <c r="D8" s="28"/>
      <c r="E8" s="18"/>
      <c r="F8" s="44"/>
      <c r="G8" s="44"/>
      <c r="H8" s="195">
        <f>MAISONS!H245</f>
        <v>0</v>
      </c>
      <c r="I8" s="36"/>
    </row>
    <row r="9" spans="1:9" x14ac:dyDescent="0.2">
      <c r="A9" s="2"/>
      <c r="B9" s="67"/>
      <c r="C9" s="66"/>
      <c r="D9" s="28"/>
      <c r="E9" s="21"/>
      <c r="F9" s="68"/>
      <c r="G9" s="68"/>
      <c r="H9" s="196"/>
      <c r="I9" s="36"/>
    </row>
    <row r="10" spans="1:9" x14ac:dyDescent="0.2">
      <c r="A10" s="2"/>
      <c r="B10" s="64"/>
      <c r="C10" s="69"/>
      <c r="D10" s="31"/>
      <c r="E10" s="18"/>
      <c r="F10" s="44"/>
      <c r="G10" s="44"/>
      <c r="H10" s="194"/>
      <c r="I10" s="36"/>
    </row>
    <row r="11" spans="1:9" x14ac:dyDescent="0.2">
      <c r="A11" s="2"/>
      <c r="B11" s="64"/>
      <c r="C11" s="70" t="s">
        <v>6</v>
      </c>
      <c r="D11" s="47"/>
      <c r="E11" s="18"/>
      <c r="F11" s="44"/>
      <c r="G11" s="44"/>
      <c r="H11" s="195">
        <f>SUM(H5:H9)</f>
        <v>0</v>
      </c>
      <c r="I11" s="36"/>
    </row>
    <row r="12" spans="1:9" x14ac:dyDescent="0.2">
      <c r="A12" s="2"/>
      <c r="B12" s="64"/>
      <c r="C12" s="70"/>
      <c r="D12" s="47"/>
      <c r="E12" s="18"/>
      <c r="F12" s="44"/>
      <c r="G12" s="44"/>
      <c r="H12" s="194"/>
      <c r="I12" s="36"/>
    </row>
    <row r="13" spans="1:9" x14ac:dyDescent="0.2">
      <c r="A13" s="2"/>
      <c r="B13" s="64"/>
      <c r="C13" s="70" t="s">
        <v>7</v>
      </c>
      <c r="D13" s="47"/>
      <c r="E13" s="18"/>
      <c r="F13" s="44"/>
      <c r="G13" s="44"/>
      <c r="H13" s="194">
        <f>H11*0.2</f>
        <v>0</v>
      </c>
      <c r="I13" s="36"/>
    </row>
    <row r="14" spans="1:9" x14ac:dyDescent="0.2">
      <c r="A14" s="2"/>
      <c r="B14" s="64"/>
      <c r="C14" s="70"/>
      <c r="D14" s="47"/>
      <c r="E14" s="18"/>
      <c r="F14" s="44"/>
      <c r="G14" s="44"/>
      <c r="H14" s="194"/>
      <c r="I14" s="36"/>
    </row>
    <row r="15" spans="1:9" x14ac:dyDescent="0.2">
      <c r="A15" s="2"/>
      <c r="B15" s="45"/>
      <c r="C15" s="70" t="s">
        <v>8</v>
      </c>
      <c r="D15" s="47"/>
      <c r="E15" s="48"/>
      <c r="F15" s="49"/>
      <c r="G15" s="49"/>
      <c r="H15" s="197">
        <f>H11+H13</f>
        <v>0</v>
      </c>
      <c r="I15" s="36"/>
    </row>
    <row r="16" spans="1:9" x14ac:dyDescent="0.2">
      <c r="A16" s="2"/>
      <c r="B16" s="50"/>
      <c r="C16" s="51"/>
      <c r="D16" s="52"/>
      <c r="E16" s="53"/>
      <c r="F16" s="54"/>
      <c r="G16" s="54"/>
      <c r="H16" s="193"/>
      <c r="I16" s="36"/>
    </row>
    <row r="17" spans="1:13" x14ac:dyDescent="0.2">
      <c r="D17" s="36"/>
      <c r="I17" s="36"/>
    </row>
    <row r="18" spans="1:13" x14ac:dyDescent="0.2">
      <c r="D18" s="36"/>
      <c r="I18" s="36"/>
    </row>
    <row r="19" spans="1:13" x14ac:dyDescent="0.2">
      <c r="D19" s="36"/>
      <c r="I19" s="36"/>
    </row>
    <row r="20" spans="1:13" s="2" customFormat="1" x14ac:dyDescent="0.2">
      <c r="B20" s="111"/>
      <c r="C20" s="332"/>
      <c r="D20" s="77"/>
      <c r="E20" s="333"/>
      <c r="F20" s="180"/>
      <c r="G20" s="334"/>
      <c r="H20" s="335"/>
      <c r="I20" s="84"/>
      <c r="K20" s="164"/>
    </row>
    <row r="21" spans="1:13" s="2" customFormat="1" x14ac:dyDescent="0.2">
      <c r="B21" s="85"/>
      <c r="C21" s="66" t="s">
        <v>160</v>
      </c>
      <c r="D21" s="77"/>
      <c r="E21" s="78"/>
      <c r="F21" s="78"/>
      <c r="G21" s="206"/>
      <c r="H21" s="166">
        <f>'BÂTIMENTS COLLECTIFS'!H535</f>
        <v>0</v>
      </c>
      <c r="I21" s="84"/>
      <c r="K21" s="164"/>
    </row>
    <row r="22" spans="1:13" s="2" customFormat="1" x14ac:dyDescent="0.2">
      <c r="B22" s="214"/>
      <c r="C22" s="215"/>
      <c r="D22" s="101"/>
      <c r="E22" s="22"/>
      <c r="F22" s="23"/>
      <c r="G22" s="216"/>
      <c r="H22" s="169"/>
      <c r="I22" s="101"/>
      <c r="K22" s="164"/>
    </row>
    <row r="23" spans="1:13" s="2" customFormat="1" x14ac:dyDescent="0.2">
      <c r="B23" s="17"/>
      <c r="C23" s="43"/>
      <c r="D23" s="19"/>
      <c r="E23" s="18"/>
      <c r="F23" s="180"/>
      <c r="G23" s="225"/>
      <c r="H23" s="172"/>
      <c r="I23" s="11"/>
      <c r="K23" s="164"/>
    </row>
    <row r="24" spans="1:13" s="2" customFormat="1" x14ac:dyDescent="0.2">
      <c r="B24" s="45"/>
      <c r="C24" s="46" t="s">
        <v>157</v>
      </c>
      <c r="D24" s="47"/>
      <c r="E24" s="48"/>
      <c r="F24" s="49"/>
      <c r="G24" s="230"/>
      <c r="H24" s="172">
        <f>SUM(K20:K22)</f>
        <v>0</v>
      </c>
      <c r="I24" s="47"/>
      <c r="K24" s="164">
        <f>H24</f>
        <v>0</v>
      </c>
      <c r="M24" s="123"/>
    </row>
    <row r="25" spans="1:13" s="29" customFormat="1" x14ac:dyDescent="0.2">
      <c r="B25" s="50"/>
      <c r="C25" s="51"/>
      <c r="D25" s="52"/>
      <c r="E25" s="53"/>
      <c r="F25" s="63"/>
      <c r="G25" s="231"/>
      <c r="H25" s="170"/>
      <c r="I25" s="47"/>
      <c r="K25" s="237"/>
    </row>
    <row r="26" spans="1:13" s="29" customFormat="1" x14ac:dyDescent="0.2">
      <c r="B26" s="178"/>
      <c r="C26" s="11"/>
      <c r="D26" s="108"/>
      <c r="E26" s="232"/>
      <c r="F26" s="180"/>
      <c r="G26" s="233"/>
      <c r="H26" s="234"/>
      <c r="I26" s="235"/>
      <c r="K26" s="237"/>
    </row>
    <row r="27" spans="1:13" s="29" customFormat="1" x14ac:dyDescent="0.2">
      <c r="B27" s="181"/>
      <c r="C27" s="182" t="s">
        <v>6</v>
      </c>
      <c r="D27" s="108"/>
      <c r="E27" s="183"/>
      <c r="F27" s="184"/>
      <c r="G27" s="233"/>
      <c r="H27" s="172">
        <f>H24</f>
        <v>0</v>
      </c>
      <c r="I27" s="235"/>
      <c r="K27" s="237"/>
    </row>
    <row r="28" spans="1:13" s="29" customFormat="1" x14ac:dyDescent="0.2">
      <c r="A28" s="2"/>
      <c r="B28" s="181"/>
      <c r="C28" s="182"/>
      <c r="D28" s="108"/>
      <c r="E28" s="183"/>
      <c r="F28" s="184"/>
      <c r="G28" s="233"/>
      <c r="H28" s="172"/>
      <c r="I28" s="235"/>
      <c r="K28" s="237"/>
    </row>
    <row r="29" spans="1:13" s="29" customFormat="1" x14ac:dyDescent="0.2">
      <c r="A29" s="2"/>
      <c r="B29" s="185"/>
      <c r="C29" s="182" t="s">
        <v>112</v>
      </c>
      <c r="D29" s="108"/>
      <c r="E29" s="183"/>
      <c r="F29" s="184"/>
      <c r="G29" s="233"/>
      <c r="H29" s="172">
        <f>H27*0.2</f>
        <v>0</v>
      </c>
      <c r="I29" s="235"/>
      <c r="K29" s="237"/>
    </row>
    <row r="30" spans="1:13" s="29" customFormat="1" x14ac:dyDescent="0.2">
      <c r="A30" s="2"/>
      <c r="B30" s="185"/>
      <c r="C30" s="182"/>
      <c r="D30" s="108"/>
      <c r="E30" s="183"/>
      <c r="F30" s="184"/>
      <c r="G30" s="233"/>
      <c r="H30" s="172"/>
      <c r="I30" s="235"/>
      <c r="K30" s="237"/>
    </row>
    <row r="31" spans="1:13" s="29" customFormat="1" x14ac:dyDescent="0.2">
      <c r="A31" s="2"/>
      <c r="B31" s="181"/>
      <c r="C31" s="182" t="s">
        <v>8</v>
      </c>
      <c r="D31" s="108"/>
      <c r="E31" s="183"/>
      <c r="F31" s="184"/>
      <c r="G31" s="233"/>
      <c r="H31" s="172">
        <f>H27*1.2</f>
        <v>0</v>
      </c>
      <c r="I31" s="235"/>
      <c r="K31" s="237"/>
    </row>
    <row r="32" spans="1:13" s="29" customFormat="1" x14ac:dyDescent="0.2">
      <c r="A32" s="2"/>
      <c r="B32" s="179"/>
      <c r="C32" s="186"/>
      <c r="D32" s="187"/>
      <c r="E32" s="188"/>
      <c r="F32" s="189"/>
      <c r="G32" s="236"/>
      <c r="H32" s="190"/>
      <c r="I32" s="235"/>
      <c r="K32" s="237"/>
    </row>
    <row r="33" spans="4:9" x14ac:dyDescent="0.2">
      <c r="D33" s="36"/>
      <c r="I33" s="36"/>
    </row>
    <row r="34" spans="4:9" x14ac:dyDescent="0.2">
      <c r="D34" s="36"/>
      <c r="I34" s="36"/>
    </row>
    <row r="35" spans="4:9" x14ac:dyDescent="0.2">
      <c r="D35" s="36"/>
      <c r="I35" s="36"/>
    </row>
    <row r="36" spans="4:9" x14ac:dyDescent="0.2">
      <c r="D36" s="36"/>
      <c r="I36" s="36"/>
    </row>
    <row r="37" spans="4:9" x14ac:dyDescent="0.2">
      <c r="D37" s="36"/>
      <c r="I37" s="36"/>
    </row>
    <row r="38" spans="4:9" x14ac:dyDescent="0.2">
      <c r="D38" s="36"/>
      <c r="I38" s="36"/>
    </row>
    <row r="39" spans="4:9" x14ac:dyDescent="0.2">
      <c r="D39" s="36"/>
      <c r="I39" s="36"/>
    </row>
    <row r="40" spans="4:9" x14ac:dyDescent="0.2">
      <c r="D40" s="36"/>
      <c r="I40" s="36"/>
    </row>
    <row r="41" spans="4:9" x14ac:dyDescent="0.2">
      <c r="D41" s="36"/>
      <c r="I41" s="36"/>
    </row>
    <row r="42" spans="4:9" x14ac:dyDescent="0.2">
      <c r="D42" s="36"/>
      <c r="I42" s="36"/>
    </row>
    <row r="43" spans="4:9" x14ac:dyDescent="0.2">
      <c r="D43" s="36"/>
      <c r="I43" s="36"/>
    </row>
    <row r="44" spans="4:9" x14ac:dyDescent="0.2">
      <c r="D44" s="36"/>
      <c r="I44" s="36"/>
    </row>
    <row r="45" spans="4:9" x14ac:dyDescent="0.2">
      <c r="D45" s="36"/>
      <c r="I45" s="36"/>
    </row>
    <row r="46" spans="4:9" x14ac:dyDescent="0.2">
      <c r="D46" s="36"/>
      <c r="I46" s="36"/>
    </row>
    <row r="47" spans="4:9" x14ac:dyDescent="0.2">
      <c r="D47" s="36"/>
      <c r="I47" s="36"/>
    </row>
    <row r="48" spans="4:9" x14ac:dyDescent="0.2">
      <c r="D48" s="36"/>
      <c r="I48" s="36"/>
    </row>
    <row r="49" spans="4:9" x14ac:dyDescent="0.2">
      <c r="D49" s="36"/>
      <c r="I49" s="36"/>
    </row>
    <row r="50" spans="4:9" x14ac:dyDescent="0.2">
      <c r="D50" s="36"/>
      <c r="I50" s="36"/>
    </row>
    <row r="51" spans="4:9" x14ac:dyDescent="0.2">
      <c r="D51" s="36"/>
      <c r="I51" s="36"/>
    </row>
    <row r="52" spans="4:9" x14ac:dyDescent="0.2">
      <c r="D52" s="36"/>
      <c r="I52" s="36"/>
    </row>
    <row r="53" spans="4:9" x14ac:dyDescent="0.2">
      <c r="D53" s="36"/>
      <c r="I53" s="36"/>
    </row>
    <row r="54" spans="4:9" x14ac:dyDescent="0.2">
      <c r="D54" s="36"/>
      <c r="I54" s="36"/>
    </row>
    <row r="55" spans="4:9" x14ac:dyDescent="0.2">
      <c r="D55" s="36"/>
      <c r="I55" s="36"/>
    </row>
    <row r="56" spans="4:9" x14ac:dyDescent="0.2">
      <c r="D56" s="36"/>
      <c r="I56" s="36"/>
    </row>
    <row r="57" spans="4:9" x14ac:dyDescent="0.2">
      <c r="D57" s="36"/>
      <c r="I57" s="36"/>
    </row>
    <row r="58" spans="4:9" x14ac:dyDescent="0.2">
      <c r="D58" s="36"/>
      <c r="I58" s="36"/>
    </row>
    <row r="59" spans="4:9" x14ac:dyDescent="0.2">
      <c r="D59" s="36"/>
      <c r="I59" s="36"/>
    </row>
    <row r="60" spans="4:9" x14ac:dyDescent="0.2">
      <c r="D60" s="36"/>
      <c r="I60" s="36"/>
    </row>
    <row r="61" spans="4:9" x14ac:dyDescent="0.2">
      <c r="D61" s="36"/>
      <c r="I61" s="36"/>
    </row>
    <row r="62" spans="4:9" x14ac:dyDescent="0.2">
      <c r="D62" s="36"/>
      <c r="I62" s="36"/>
    </row>
    <row r="63" spans="4:9" x14ac:dyDescent="0.2">
      <c r="D63" s="36"/>
      <c r="I63" s="36"/>
    </row>
    <row r="64" spans="4:9" x14ac:dyDescent="0.2">
      <c r="D64" s="36"/>
      <c r="I64" s="36"/>
    </row>
    <row r="65" spans="4:9" x14ac:dyDescent="0.2">
      <c r="D65" s="36"/>
      <c r="I65" s="36"/>
    </row>
    <row r="66" spans="4:9" x14ac:dyDescent="0.2">
      <c r="D66" s="36"/>
      <c r="I66" s="36"/>
    </row>
    <row r="67" spans="4:9" x14ac:dyDescent="0.2">
      <c r="D67" s="36"/>
      <c r="I67" s="36"/>
    </row>
    <row r="68" spans="4:9" x14ac:dyDescent="0.2">
      <c r="D68" s="36"/>
      <c r="I68" s="36"/>
    </row>
    <row r="69" spans="4:9" x14ac:dyDescent="0.2">
      <c r="D69" s="36"/>
      <c r="I69" s="36"/>
    </row>
    <row r="70" spans="4:9" x14ac:dyDescent="0.2">
      <c r="D70" s="36"/>
      <c r="I70" s="36"/>
    </row>
    <row r="71" spans="4:9" x14ac:dyDescent="0.2">
      <c r="D71" s="36"/>
      <c r="I71" s="36"/>
    </row>
    <row r="72" spans="4:9" x14ac:dyDescent="0.2">
      <c r="D72" s="36"/>
      <c r="I72" s="36"/>
    </row>
    <row r="73" spans="4:9" x14ac:dyDescent="0.2">
      <c r="D73" s="36"/>
      <c r="I73" s="36"/>
    </row>
    <row r="74" spans="4:9" x14ac:dyDescent="0.2">
      <c r="D74" s="36"/>
      <c r="I74" s="36"/>
    </row>
    <row r="75" spans="4:9" x14ac:dyDescent="0.2">
      <c r="D75" s="36"/>
      <c r="I75" s="36"/>
    </row>
    <row r="76" spans="4:9" x14ac:dyDescent="0.2">
      <c r="D76" s="36"/>
      <c r="I76" s="36"/>
    </row>
    <row r="77" spans="4:9" x14ac:dyDescent="0.2">
      <c r="D77" s="36"/>
      <c r="I77" s="36"/>
    </row>
    <row r="78" spans="4:9" x14ac:dyDescent="0.2">
      <c r="D78" s="36"/>
      <c r="I78" s="36"/>
    </row>
    <row r="79" spans="4:9" x14ac:dyDescent="0.2">
      <c r="D79" s="36"/>
      <c r="I79" s="36"/>
    </row>
    <row r="80" spans="4:9" x14ac:dyDescent="0.2">
      <c r="D80" s="36"/>
      <c r="I80" s="36"/>
    </row>
    <row r="81" spans="4:9" x14ac:dyDescent="0.2">
      <c r="D81" s="36"/>
      <c r="I81" s="36"/>
    </row>
    <row r="82" spans="4:9" x14ac:dyDescent="0.2">
      <c r="D82" s="36"/>
      <c r="I82" s="36"/>
    </row>
    <row r="83" spans="4:9" x14ac:dyDescent="0.2">
      <c r="D83" s="36"/>
      <c r="I83" s="36"/>
    </row>
    <row r="84" spans="4:9" x14ac:dyDescent="0.2">
      <c r="D84" s="36"/>
      <c r="I84" s="36"/>
    </row>
    <row r="85" spans="4:9" x14ac:dyDescent="0.2">
      <c r="D85" s="36"/>
      <c r="I85" s="36"/>
    </row>
    <row r="86" spans="4:9" x14ac:dyDescent="0.2">
      <c r="D86" s="36"/>
      <c r="I86" s="36"/>
    </row>
    <row r="87" spans="4:9" x14ac:dyDescent="0.2">
      <c r="D87" s="36"/>
      <c r="I87" s="36"/>
    </row>
    <row r="88" spans="4:9" x14ac:dyDescent="0.2">
      <c r="D88" s="36"/>
      <c r="I88" s="36"/>
    </row>
    <row r="89" spans="4:9" x14ac:dyDescent="0.2">
      <c r="D89" s="36"/>
      <c r="I89" s="36"/>
    </row>
    <row r="90" spans="4:9" x14ac:dyDescent="0.2">
      <c r="D90" s="36"/>
      <c r="I90" s="36"/>
    </row>
    <row r="91" spans="4:9" x14ac:dyDescent="0.2">
      <c r="D91" s="36"/>
      <c r="I91" s="36"/>
    </row>
    <row r="92" spans="4:9" x14ac:dyDescent="0.2">
      <c r="D92" s="36"/>
      <c r="I92" s="36"/>
    </row>
    <row r="93" spans="4:9" x14ac:dyDescent="0.2">
      <c r="D93" s="36"/>
      <c r="I93" s="36"/>
    </row>
    <row r="94" spans="4:9" x14ac:dyDescent="0.2">
      <c r="D94" s="36"/>
      <c r="I94" s="36"/>
    </row>
    <row r="95" spans="4:9" x14ac:dyDescent="0.2">
      <c r="D95" s="36"/>
      <c r="I95" s="36"/>
    </row>
    <row r="96" spans="4:9" x14ac:dyDescent="0.2">
      <c r="D96" s="36"/>
      <c r="I96" s="36"/>
    </row>
    <row r="97" spans="4:9" x14ac:dyDescent="0.2">
      <c r="D97" s="36"/>
      <c r="I97" s="36"/>
    </row>
    <row r="98" spans="4:9" x14ac:dyDescent="0.2">
      <c r="D98" s="36"/>
      <c r="I98" s="36"/>
    </row>
    <row r="99" spans="4:9" x14ac:dyDescent="0.2">
      <c r="D99" s="36"/>
      <c r="I99" s="36"/>
    </row>
    <row r="100" spans="4:9" x14ac:dyDescent="0.2">
      <c r="D100" s="36"/>
      <c r="I100" s="36"/>
    </row>
    <row r="101" spans="4:9" x14ac:dyDescent="0.2">
      <c r="D101" s="36"/>
      <c r="I101" s="36"/>
    </row>
    <row r="102" spans="4:9" x14ac:dyDescent="0.2">
      <c r="D102" s="36"/>
      <c r="I102" s="36"/>
    </row>
    <row r="103" spans="4:9" x14ac:dyDescent="0.2">
      <c r="D103" s="36"/>
      <c r="I103" s="36"/>
    </row>
    <row r="104" spans="4:9" x14ac:dyDescent="0.2">
      <c r="D104" s="36"/>
      <c r="I104" s="36"/>
    </row>
    <row r="105" spans="4:9" x14ac:dyDescent="0.2">
      <c r="D105" s="36"/>
      <c r="I105" s="36"/>
    </row>
    <row r="106" spans="4:9" x14ac:dyDescent="0.2">
      <c r="D106" s="36"/>
      <c r="I106" s="36"/>
    </row>
    <row r="107" spans="4:9" x14ac:dyDescent="0.2">
      <c r="D107" s="36"/>
      <c r="I107" s="36"/>
    </row>
    <row r="108" spans="4:9" x14ac:dyDescent="0.2">
      <c r="D108" s="36"/>
      <c r="I108" s="36"/>
    </row>
    <row r="109" spans="4:9" x14ac:dyDescent="0.2">
      <c r="D109" s="36"/>
      <c r="I109" s="36"/>
    </row>
    <row r="110" spans="4:9" x14ac:dyDescent="0.2">
      <c r="D110" s="36"/>
      <c r="I110" s="36"/>
    </row>
    <row r="111" spans="4:9" x14ac:dyDescent="0.2">
      <c r="D111" s="36"/>
      <c r="I111" s="36"/>
    </row>
    <row r="112" spans="4:9" x14ac:dyDescent="0.2">
      <c r="D112" s="36"/>
      <c r="I112" s="36"/>
    </row>
    <row r="113" spans="4:9" x14ac:dyDescent="0.2">
      <c r="D113" s="36"/>
      <c r="I113" s="36"/>
    </row>
    <row r="114" spans="4:9" x14ac:dyDescent="0.2">
      <c r="D114" s="36"/>
      <c r="I114" s="36"/>
    </row>
    <row r="115" spans="4:9" x14ac:dyDescent="0.2">
      <c r="D115" s="36"/>
      <c r="I115" s="36"/>
    </row>
    <row r="116" spans="4:9" x14ac:dyDescent="0.2">
      <c r="D116" s="36"/>
      <c r="I116" s="36"/>
    </row>
    <row r="117" spans="4:9" x14ac:dyDescent="0.2">
      <c r="D117" s="36"/>
      <c r="I117" s="36"/>
    </row>
    <row r="118" spans="4:9" x14ac:dyDescent="0.2">
      <c r="D118" s="36"/>
      <c r="I118" s="36"/>
    </row>
    <row r="119" spans="4:9" x14ac:dyDescent="0.2">
      <c r="D119" s="36"/>
      <c r="I119" s="36"/>
    </row>
    <row r="120" spans="4:9" x14ac:dyDescent="0.2">
      <c r="D120" s="36"/>
      <c r="I120" s="36"/>
    </row>
    <row r="121" spans="4:9" x14ac:dyDescent="0.2">
      <c r="D121" s="36"/>
      <c r="I121" s="36"/>
    </row>
    <row r="122" spans="4:9" x14ac:dyDescent="0.2">
      <c r="D122" s="36"/>
      <c r="I122" s="36"/>
    </row>
    <row r="123" spans="4:9" x14ac:dyDescent="0.2">
      <c r="D123" s="36"/>
      <c r="I123" s="36"/>
    </row>
    <row r="124" spans="4:9" x14ac:dyDescent="0.2">
      <c r="D124" s="36"/>
      <c r="I124" s="36"/>
    </row>
    <row r="125" spans="4:9" x14ac:dyDescent="0.2">
      <c r="D125" s="36"/>
      <c r="I125" s="36"/>
    </row>
    <row r="126" spans="4:9" x14ac:dyDescent="0.2">
      <c r="D126" s="36"/>
      <c r="I126" s="36"/>
    </row>
    <row r="127" spans="4:9" x14ac:dyDescent="0.2">
      <c r="D127" s="36"/>
      <c r="I127" s="36"/>
    </row>
    <row r="128" spans="4:9" x14ac:dyDescent="0.2">
      <c r="D128" s="36"/>
      <c r="I128" s="36"/>
    </row>
    <row r="129" spans="4:9" x14ac:dyDescent="0.2">
      <c r="D129" s="36"/>
      <c r="I129" s="36"/>
    </row>
    <row r="130" spans="4:9" x14ac:dyDescent="0.2">
      <c r="D130" s="36"/>
      <c r="I130" s="36"/>
    </row>
    <row r="131" spans="4:9" x14ac:dyDescent="0.2">
      <c r="D131" s="36"/>
      <c r="I131" s="36"/>
    </row>
    <row r="132" spans="4:9" x14ac:dyDescent="0.2">
      <c r="D132" s="36"/>
      <c r="I132" s="36"/>
    </row>
    <row r="133" spans="4:9" x14ac:dyDescent="0.2">
      <c r="D133" s="36"/>
      <c r="I133" s="36"/>
    </row>
    <row r="134" spans="4:9" x14ac:dyDescent="0.2">
      <c r="D134" s="36"/>
      <c r="I134" s="36"/>
    </row>
    <row r="135" spans="4:9" x14ac:dyDescent="0.2">
      <c r="D135" s="36"/>
      <c r="I135" s="36"/>
    </row>
    <row r="136" spans="4:9" x14ac:dyDescent="0.2">
      <c r="D136" s="36"/>
      <c r="I136" s="36"/>
    </row>
    <row r="137" spans="4:9" x14ac:dyDescent="0.2">
      <c r="D137" s="36"/>
      <c r="I137" s="36"/>
    </row>
    <row r="138" spans="4:9" x14ac:dyDescent="0.2">
      <c r="D138" s="36"/>
      <c r="I138" s="36"/>
    </row>
    <row r="139" spans="4:9" x14ac:dyDescent="0.2">
      <c r="D139" s="36"/>
      <c r="I139" s="36"/>
    </row>
    <row r="140" spans="4:9" x14ac:dyDescent="0.2">
      <c r="D140" s="36"/>
      <c r="I140" s="36"/>
    </row>
    <row r="141" spans="4:9" x14ac:dyDescent="0.2">
      <c r="D141" s="36"/>
      <c r="I141" s="36"/>
    </row>
    <row r="142" spans="4:9" x14ac:dyDescent="0.2">
      <c r="D142" s="36"/>
      <c r="I142" s="36"/>
    </row>
    <row r="143" spans="4:9" x14ac:dyDescent="0.2">
      <c r="D143" s="36"/>
      <c r="I143" s="36"/>
    </row>
    <row r="144" spans="4:9" x14ac:dyDescent="0.2">
      <c r="D144" s="36"/>
      <c r="I144" s="36"/>
    </row>
    <row r="145" spans="4:9" x14ac:dyDescent="0.2">
      <c r="D145" s="36"/>
      <c r="I145" s="36"/>
    </row>
    <row r="146" spans="4:9" x14ac:dyDescent="0.2">
      <c r="D146" s="36"/>
      <c r="I146" s="36"/>
    </row>
    <row r="147" spans="4:9" x14ac:dyDescent="0.2">
      <c r="D147" s="36"/>
      <c r="I147" s="36"/>
    </row>
    <row r="148" spans="4:9" x14ac:dyDescent="0.2">
      <c r="D148" s="36"/>
      <c r="I148" s="36"/>
    </row>
    <row r="149" spans="4:9" x14ac:dyDescent="0.2">
      <c r="D149" s="36"/>
      <c r="I149" s="36"/>
    </row>
    <row r="150" spans="4:9" x14ac:dyDescent="0.2">
      <c r="D150" s="36"/>
      <c r="I150" s="36"/>
    </row>
    <row r="151" spans="4:9" x14ac:dyDescent="0.2">
      <c r="D151" s="36"/>
      <c r="I151" s="36"/>
    </row>
    <row r="152" spans="4:9" x14ac:dyDescent="0.2">
      <c r="D152" s="36"/>
      <c r="I152" s="36"/>
    </row>
    <row r="153" spans="4:9" x14ac:dyDescent="0.2">
      <c r="D153" s="36"/>
      <c r="I153" s="36"/>
    </row>
    <row r="154" spans="4:9" x14ac:dyDescent="0.2">
      <c r="D154" s="36"/>
      <c r="I154" s="36"/>
    </row>
    <row r="155" spans="4:9" x14ac:dyDescent="0.2">
      <c r="D155" s="36"/>
      <c r="I155" s="36"/>
    </row>
    <row r="156" spans="4:9" x14ac:dyDescent="0.2">
      <c r="D156" s="36"/>
      <c r="I156" s="36"/>
    </row>
    <row r="157" spans="4:9" x14ac:dyDescent="0.2">
      <c r="D157" s="36"/>
      <c r="I157" s="36"/>
    </row>
    <row r="158" spans="4:9" x14ac:dyDescent="0.2">
      <c r="D158" s="36"/>
      <c r="I158" s="36"/>
    </row>
    <row r="159" spans="4:9" x14ac:dyDescent="0.2">
      <c r="D159" s="36"/>
      <c r="I159" s="36"/>
    </row>
    <row r="160" spans="4:9" x14ac:dyDescent="0.2">
      <c r="D160" s="36"/>
      <c r="I160" s="36"/>
    </row>
    <row r="161" spans="4:9" x14ac:dyDescent="0.2">
      <c r="D161" s="36"/>
      <c r="I161" s="36"/>
    </row>
    <row r="162" spans="4:9" x14ac:dyDescent="0.2">
      <c r="D162" s="36"/>
      <c r="I162" s="36"/>
    </row>
    <row r="163" spans="4:9" x14ac:dyDescent="0.2">
      <c r="D163" s="36"/>
      <c r="I163" s="36"/>
    </row>
    <row r="164" spans="4:9" x14ac:dyDescent="0.2">
      <c r="D164" s="36"/>
      <c r="I164" s="36"/>
    </row>
    <row r="165" spans="4:9" x14ac:dyDescent="0.2">
      <c r="D165" s="36"/>
      <c r="I165" s="36"/>
    </row>
    <row r="166" spans="4:9" x14ac:dyDescent="0.2">
      <c r="D166" s="36"/>
      <c r="I166" s="36"/>
    </row>
    <row r="167" spans="4:9" x14ac:dyDescent="0.2">
      <c r="D167" s="36"/>
      <c r="I167" s="36"/>
    </row>
    <row r="168" spans="4:9" x14ac:dyDescent="0.2">
      <c r="D168" s="36"/>
      <c r="I168" s="36"/>
    </row>
    <row r="169" spans="4:9" x14ac:dyDescent="0.2">
      <c r="D169" s="36"/>
      <c r="I169" s="36"/>
    </row>
    <row r="170" spans="4:9" x14ac:dyDescent="0.2">
      <c r="D170" s="36"/>
      <c r="I170" s="36"/>
    </row>
    <row r="171" spans="4:9" x14ac:dyDescent="0.2">
      <c r="D171" s="36"/>
      <c r="I171" s="36"/>
    </row>
    <row r="172" spans="4:9" x14ac:dyDescent="0.2">
      <c r="D172" s="36"/>
      <c r="I172" s="36"/>
    </row>
    <row r="173" spans="4:9" x14ac:dyDescent="0.2">
      <c r="D173" s="36"/>
      <c r="I173" s="36"/>
    </row>
    <row r="174" spans="4:9" x14ac:dyDescent="0.2">
      <c r="D174" s="36"/>
      <c r="I174" s="36"/>
    </row>
    <row r="175" spans="4:9" x14ac:dyDescent="0.2">
      <c r="D175" s="36"/>
      <c r="I175" s="36"/>
    </row>
    <row r="176" spans="4:9" x14ac:dyDescent="0.2">
      <c r="D176" s="36"/>
      <c r="I176" s="36"/>
    </row>
    <row r="177" spans="4:9" x14ac:dyDescent="0.2">
      <c r="D177" s="36"/>
      <c r="I177" s="36"/>
    </row>
    <row r="178" spans="4:9" x14ac:dyDescent="0.2">
      <c r="D178" s="36"/>
      <c r="I178" s="36"/>
    </row>
    <row r="179" spans="4:9" x14ac:dyDescent="0.2">
      <c r="D179" s="36"/>
      <c r="I179" s="36"/>
    </row>
    <row r="180" spans="4:9" x14ac:dyDescent="0.2">
      <c r="D180" s="36"/>
      <c r="I180" s="36"/>
    </row>
    <row r="181" spans="4:9" x14ac:dyDescent="0.2">
      <c r="D181" s="36"/>
      <c r="I181" s="36"/>
    </row>
    <row r="182" spans="4:9" x14ac:dyDescent="0.2">
      <c r="D182" s="36"/>
      <c r="I182" s="36"/>
    </row>
    <row r="183" spans="4:9" x14ac:dyDescent="0.2">
      <c r="D183" s="36"/>
      <c r="I183" s="36"/>
    </row>
    <row r="184" spans="4:9" x14ac:dyDescent="0.2">
      <c r="D184" s="36"/>
      <c r="I184" s="36"/>
    </row>
    <row r="185" spans="4:9" x14ac:dyDescent="0.2">
      <c r="D185" s="36"/>
      <c r="I185" s="36"/>
    </row>
    <row r="186" spans="4:9" x14ac:dyDescent="0.2">
      <c r="D186" s="36"/>
      <c r="I186" s="36"/>
    </row>
    <row r="187" spans="4:9" x14ac:dyDescent="0.2">
      <c r="D187" s="36"/>
      <c r="I187" s="36"/>
    </row>
    <row r="188" spans="4:9" x14ac:dyDescent="0.2">
      <c r="D188" s="36"/>
      <c r="I188" s="36"/>
    </row>
    <row r="189" spans="4:9" x14ac:dyDescent="0.2">
      <c r="D189" s="36"/>
      <c r="I189" s="36"/>
    </row>
    <row r="190" spans="4:9" x14ac:dyDescent="0.2">
      <c r="D190" s="36"/>
      <c r="I190" s="36"/>
    </row>
    <row r="191" spans="4:9" x14ac:dyDescent="0.2">
      <c r="D191" s="36"/>
      <c r="I191" s="36"/>
    </row>
    <row r="192" spans="4:9" x14ac:dyDescent="0.2">
      <c r="D192" s="36"/>
      <c r="I192" s="36"/>
    </row>
    <row r="193" spans="4:9" x14ac:dyDescent="0.2">
      <c r="D193" s="36"/>
      <c r="I193" s="36"/>
    </row>
    <row r="194" spans="4:9" x14ac:dyDescent="0.2">
      <c r="D194" s="36"/>
      <c r="I194" s="36"/>
    </row>
    <row r="195" spans="4:9" x14ac:dyDescent="0.2">
      <c r="D195" s="36"/>
      <c r="I195" s="36"/>
    </row>
    <row r="196" spans="4:9" x14ac:dyDescent="0.2">
      <c r="D196" s="36"/>
      <c r="I196" s="36"/>
    </row>
    <row r="197" spans="4:9" x14ac:dyDescent="0.2">
      <c r="D197" s="36"/>
      <c r="I197" s="36"/>
    </row>
    <row r="198" spans="4:9" x14ac:dyDescent="0.2">
      <c r="D198" s="36"/>
      <c r="I198" s="36"/>
    </row>
    <row r="199" spans="4:9" x14ac:dyDescent="0.2">
      <c r="D199" s="36"/>
      <c r="I199" s="36"/>
    </row>
    <row r="200" spans="4:9" x14ac:dyDescent="0.2">
      <c r="D200" s="36"/>
      <c r="I200" s="36"/>
    </row>
    <row r="201" spans="4:9" x14ac:dyDescent="0.2">
      <c r="D201" s="36"/>
      <c r="I201" s="36"/>
    </row>
    <row r="202" spans="4:9" x14ac:dyDescent="0.2">
      <c r="D202" s="36"/>
      <c r="I202" s="36"/>
    </row>
    <row r="203" spans="4:9" x14ac:dyDescent="0.2">
      <c r="D203" s="36"/>
      <c r="I203" s="36"/>
    </row>
    <row r="204" spans="4:9" x14ac:dyDescent="0.2">
      <c r="D204" s="36"/>
      <c r="I204" s="36"/>
    </row>
    <row r="205" spans="4:9" x14ac:dyDescent="0.2">
      <c r="D205" s="36"/>
      <c r="I205" s="36"/>
    </row>
    <row r="206" spans="4:9" x14ac:dyDescent="0.2">
      <c r="D206" s="36"/>
      <c r="I206" s="36"/>
    </row>
    <row r="207" spans="4:9" x14ac:dyDescent="0.2">
      <c r="D207" s="36"/>
      <c r="I207" s="36"/>
    </row>
    <row r="208" spans="4:9" x14ac:dyDescent="0.2">
      <c r="D208" s="36"/>
      <c r="I208" s="36"/>
    </row>
    <row r="209" spans="4:9" x14ac:dyDescent="0.2">
      <c r="D209" s="36"/>
      <c r="I209" s="36"/>
    </row>
    <row r="210" spans="4:9" x14ac:dyDescent="0.2">
      <c r="D210" s="36"/>
      <c r="I210" s="36"/>
    </row>
    <row r="211" spans="4:9" x14ac:dyDescent="0.2">
      <c r="D211" s="36"/>
      <c r="I211" s="36"/>
    </row>
    <row r="212" spans="4:9" x14ac:dyDescent="0.2">
      <c r="D212" s="36"/>
      <c r="I212" s="36"/>
    </row>
    <row r="213" spans="4:9" x14ac:dyDescent="0.2">
      <c r="D213" s="36"/>
      <c r="I213" s="36"/>
    </row>
    <row r="214" spans="4:9" x14ac:dyDescent="0.2">
      <c r="D214" s="36"/>
      <c r="I214" s="36"/>
    </row>
    <row r="215" spans="4:9" x14ac:dyDescent="0.2">
      <c r="D215" s="36"/>
      <c r="I215" s="36"/>
    </row>
    <row r="216" spans="4:9" x14ac:dyDescent="0.2">
      <c r="D216" s="36"/>
      <c r="I216" s="36"/>
    </row>
    <row r="217" spans="4:9" x14ac:dyDescent="0.2">
      <c r="D217" s="36"/>
      <c r="I217" s="36"/>
    </row>
    <row r="218" spans="4:9" x14ac:dyDescent="0.2">
      <c r="D218" s="36"/>
      <c r="I218" s="36"/>
    </row>
    <row r="219" spans="4:9" x14ac:dyDescent="0.2">
      <c r="D219" s="36"/>
      <c r="I219" s="36"/>
    </row>
    <row r="220" spans="4:9" x14ac:dyDescent="0.2">
      <c r="D220" s="36"/>
      <c r="I220" s="36"/>
    </row>
    <row r="221" spans="4:9" x14ac:dyDescent="0.2">
      <c r="D221" s="36"/>
      <c r="I221" s="36"/>
    </row>
    <row r="222" spans="4:9" x14ac:dyDescent="0.2">
      <c r="D222" s="36"/>
      <c r="I222" s="36"/>
    </row>
    <row r="223" spans="4:9" x14ac:dyDescent="0.2">
      <c r="D223" s="36"/>
      <c r="I223" s="36"/>
    </row>
    <row r="224" spans="4:9" x14ac:dyDescent="0.2">
      <c r="D224" s="36"/>
      <c r="I224" s="36"/>
    </row>
    <row r="225" spans="4:9" x14ac:dyDescent="0.2">
      <c r="D225" s="36"/>
      <c r="I225" s="36"/>
    </row>
    <row r="226" spans="4:9" x14ac:dyDescent="0.2">
      <c r="D226" s="36"/>
      <c r="I226" s="36"/>
    </row>
    <row r="227" spans="4:9" x14ac:dyDescent="0.2">
      <c r="D227" s="36"/>
      <c r="I227" s="36"/>
    </row>
    <row r="228" spans="4:9" x14ac:dyDescent="0.2">
      <c r="D228" s="36"/>
      <c r="I228" s="36"/>
    </row>
    <row r="229" spans="4:9" x14ac:dyDescent="0.2">
      <c r="D229" s="36"/>
      <c r="I229" s="36"/>
    </row>
    <row r="230" spans="4:9" x14ac:dyDescent="0.2">
      <c r="D230" s="36"/>
      <c r="I230" s="36"/>
    </row>
    <row r="231" spans="4:9" x14ac:dyDescent="0.2">
      <c r="D231" s="36"/>
      <c r="I231" s="36"/>
    </row>
    <row r="232" spans="4:9" x14ac:dyDescent="0.2">
      <c r="D232" s="36"/>
      <c r="I232" s="36"/>
    </row>
    <row r="233" spans="4:9" x14ac:dyDescent="0.2">
      <c r="D233" s="36"/>
      <c r="I233" s="36"/>
    </row>
    <row r="234" spans="4:9" x14ac:dyDescent="0.2">
      <c r="D234" s="36"/>
      <c r="I234" s="36"/>
    </row>
    <row r="235" spans="4:9" x14ac:dyDescent="0.2">
      <c r="D235" s="36"/>
      <c r="I235" s="36"/>
    </row>
    <row r="236" spans="4:9" x14ac:dyDescent="0.2">
      <c r="D236" s="36"/>
      <c r="I236" s="36"/>
    </row>
    <row r="237" spans="4:9" x14ac:dyDescent="0.2">
      <c r="D237" s="36"/>
      <c r="I237" s="36"/>
    </row>
    <row r="238" spans="4:9" x14ac:dyDescent="0.2">
      <c r="D238" s="36"/>
      <c r="I238" s="36"/>
    </row>
    <row r="239" spans="4:9" x14ac:dyDescent="0.2">
      <c r="D239" s="36"/>
      <c r="I239" s="36"/>
    </row>
    <row r="240" spans="4:9" x14ac:dyDescent="0.2">
      <c r="D240" s="36"/>
      <c r="I240" s="36"/>
    </row>
    <row r="241" spans="4:9" x14ac:dyDescent="0.2">
      <c r="D241" s="36"/>
      <c r="I241" s="36"/>
    </row>
    <row r="242" spans="4:9" x14ac:dyDescent="0.2">
      <c r="D242" s="36"/>
      <c r="I242" s="36"/>
    </row>
    <row r="243" spans="4:9" x14ac:dyDescent="0.2">
      <c r="D243" s="36"/>
      <c r="I243" s="36"/>
    </row>
    <row r="244" spans="4:9" x14ac:dyDescent="0.2">
      <c r="D244" s="36"/>
      <c r="I244" s="36"/>
    </row>
    <row r="245" spans="4:9" x14ac:dyDescent="0.2">
      <c r="D245" s="36"/>
      <c r="I245" s="36"/>
    </row>
    <row r="246" spans="4:9" x14ac:dyDescent="0.2">
      <c r="D246" s="36"/>
      <c r="I246" s="36"/>
    </row>
    <row r="247" spans="4:9" x14ac:dyDescent="0.2">
      <c r="D247" s="36"/>
      <c r="I247" s="36"/>
    </row>
    <row r="248" spans="4:9" x14ac:dyDescent="0.2">
      <c r="D248" s="36"/>
      <c r="I248" s="36"/>
    </row>
    <row r="249" spans="4:9" x14ac:dyDescent="0.2">
      <c r="D249" s="36"/>
      <c r="I249" s="36"/>
    </row>
    <row r="250" spans="4:9" x14ac:dyDescent="0.2">
      <c r="D250" s="36"/>
      <c r="I250" s="36"/>
    </row>
    <row r="251" spans="4:9" x14ac:dyDescent="0.2">
      <c r="D251" s="36"/>
      <c r="I251" s="36"/>
    </row>
    <row r="252" spans="4:9" x14ac:dyDescent="0.2">
      <c r="D252" s="36"/>
      <c r="I252" s="36"/>
    </row>
    <row r="253" spans="4:9" x14ac:dyDescent="0.2">
      <c r="D253" s="36"/>
      <c r="I253" s="36"/>
    </row>
    <row r="254" spans="4:9" x14ac:dyDescent="0.2">
      <c r="D254" s="36"/>
      <c r="I254" s="36"/>
    </row>
    <row r="255" spans="4:9" x14ac:dyDescent="0.2">
      <c r="D255" s="36"/>
      <c r="I255" s="36"/>
    </row>
    <row r="256" spans="4:9" x14ac:dyDescent="0.2">
      <c r="D256" s="36"/>
      <c r="I256" s="36"/>
    </row>
    <row r="257" spans="4:9" x14ac:dyDescent="0.2">
      <c r="D257" s="36"/>
      <c r="I257" s="36"/>
    </row>
    <row r="258" spans="4:9" x14ac:dyDescent="0.2">
      <c r="D258" s="36"/>
      <c r="I258" s="36"/>
    </row>
    <row r="259" spans="4:9" x14ac:dyDescent="0.2">
      <c r="D259" s="36"/>
      <c r="I259" s="36"/>
    </row>
    <row r="260" spans="4:9" x14ac:dyDescent="0.2">
      <c r="D260" s="36"/>
      <c r="I260" s="36"/>
    </row>
    <row r="261" spans="4:9" x14ac:dyDescent="0.2">
      <c r="D261" s="36"/>
      <c r="I261" s="36"/>
    </row>
    <row r="262" spans="4:9" x14ac:dyDescent="0.2">
      <c r="D262" s="36"/>
      <c r="I262" s="36"/>
    </row>
    <row r="263" spans="4:9" x14ac:dyDescent="0.2">
      <c r="D263" s="36"/>
      <c r="I263" s="36"/>
    </row>
    <row r="264" spans="4:9" x14ac:dyDescent="0.2">
      <c r="D264" s="36"/>
      <c r="I264" s="36"/>
    </row>
    <row r="265" spans="4:9" x14ac:dyDescent="0.2">
      <c r="D265" s="36"/>
      <c r="I265" s="36"/>
    </row>
    <row r="266" spans="4:9" x14ac:dyDescent="0.2">
      <c r="D266" s="36"/>
      <c r="I266" s="36"/>
    </row>
    <row r="267" spans="4:9" x14ac:dyDescent="0.2">
      <c r="D267" s="36"/>
      <c r="I267" s="36"/>
    </row>
    <row r="268" spans="4:9" x14ac:dyDescent="0.2">
      <c r="D268" s="36"/>
      <c r="I268" s="36"/>
    </row>
    <row r="269" spans="4:9" x14ac:dyDescent="0.2">
      <c r="D269" s="36"/>
      <c r="I269" s="36"/>
    </row>
    <row r="270" spans="4:9" x14ac:dyDescent="0.2">
      <c r="D270" s="36"/>
      <c r="I270" s="36"/>
    </row>
    <row r="271" spans="4:9" x14ac:dyDescent="0.2">
      <c r="D271" s="36"/>
      <c r="I271" s="36"/>
    </row>
    <row r="272" spans="4:9" x14ac:dyDescent="0.2">
      <c r="D272" s="36"/>
      <c r="I272" s="36"/>
    </row>
    <row r="273" spans="4:9" x14ac:dyDescent="0.2">
      <c r="D273" s="36"/>
      <c r="I273" s="36"/>
    </row>
    <row r="274" spans="4:9" x14ac:dyDescent="0.2">
      <c r="D274" s="36"/>
      <c r="I274" s="36"/>
    </row>
    <row r="275" spans="4:9" x14ac:dyDescent="0.2">
      <c r="D275" s="36"/>
      <c r="I275" s="36"/>
    </row>
    <row r="276" spans="4:9" x14ac:dyDescent="0.2">
      <c r="D276" s="36"/>
      <c r="I276" s="36"/>
    </row>
    <row r="277" spans="4:9" x14ac:dyDescent="0.2">
      <c r="D277" s="36"/>
      <c r="I277" s="36"/>
    </row>
    <row r="278" spans="4:9" x14ac:dyDescent="0.2">
      <c r="D278" s="36"/>
      <c r="I278" s="36"/>
    </row>
    <row r="279" spans="4:9" x14ac:dyDescent="0.2">
      <c r="D279" s="36"/>
      <c r="I279" s="36"/>
    </row>
    <row r="280" spans="4:9" x14ac:dyDescent="0.2">
      <c r="D280" s="36"/>
      <c r="I280" s="36"/>
    </row>
    <row r="281" spans="4:9" x14ac:dyDescent="0.2">
      <c r="D281" s="36"/>
      <c r="I281" s="36"/>
    </row>
    <row r="282" spans="4:9" x14ac:dyDescent="0.2">
      <c r="D282" s="36"/>
      <c r="I282" s="36"/>
    </row>
    <row r="283" spans="4:9" x14ac:dyDescent="0.2">
      <c r="D283" s="36"/>
      <c r="I283" s="36"/>
    </row>
    <row r="284" spans="4:9" x14ac:dyDescent="0.2">
      <c r="D284" s="36"/>
      <c r="I284" s="36"/>
    </row>
    <row r="285" spans="4:9" x14ac:dyDescent="0.2">
      <c r="D285" s="36"/>
      <c r="I285" s="36"/>
    </row>
    <row r="286" spans="4:9" x14ac:dyDescent="0.2">
      <c r="D286" s="36"/>
      <c r="I286" s="36"/>
    </row>
    <row r="287" spans="4:9" x14ac:dyDescent="0.2">
      <c r="D287" s="36"/>
      <c r="I287" s="36"/>
    </row>
    <row r="288" spans="4:9" x14ac:dyDescent="0.2">
      <c r="D288" s="36"/>
      <c r="I288" s="36"/>
    </row>
    <row r="289" spans="4:9" x14ac:dyDescent="0.2">
      <c r="D289" s="36"/>
      <c r="I289" s="36"/>
    </row>
    <row r="290" spans="4:9" x14ac:dyDescent="0.2">
      <c r="D290" s="36"/>
      <c r="I290" s="36"/>
    </row>
    <row r="291" spans="4:9" x14ac:dyDescent="0.2">
      <c r="D291" s="36"/>
      <c r="I291" s="36"/>
    </row>
    <row r="292" spans="4:9" x14ac:dyDescent="0.2">
      <c r="D292" s="36"/>
      <c r="I292" s="36"/>
    </row>
    <row r="293" spans="4:9" x14ac:dyDescent="0.2">
      <c r="D293" s="36"/>
      <c r="I293" s="36"/>
    </row>
    <row r="294" spans="4:9" x14ac:dyDescent="0.2">
      <c r="D294" s="36"/>
      <c r="I294" s="36"/>
    </row>
    <row r="295" spans="4:9" x14ac:dyDescent="0.2">
      <c r="D295" s="36"/>
      <c r="I295" s="36"/>
    </row>
    <row r="296" spans="4:9" x14ac:dyDescent="0.2">
      <c r="D296" s="36"/>
      <c r="I296" s="36"/>
    </row>
    <row r="297" spans="4:9" x14ac:dyDescent="0.2">
      <c r="D297" s="36"/>
      <c r="I297" s="36"/>
    </row>
    <row r="298" spans="4:9" x14ac:dyDescent="0.2">
      <c r="D298" s="36"/>
      <c r="I298" s="36"/>
    </row>
    <row r="299" spans="4:9" x14ac:dyDescent="0.2">
      <c r="D299" s="36"/>
      <c r="I299" s="36"/>
    </row>
    <row r="300" spans="4:9" x14ac:dyDescent="0.2">
      <c r="D300" s="36"/>
      <c r="I300" s="36"/>
    </row>
    <row r="301" spans="4:9" x14ac:dyDescent="0.2">
      <c r="D301" s="36"/>
      <c r="I301" s="36"/>
    </row>
    <row r="302" spans="4:9" x14ac:dyDescent="0.2">
      <c r="D302" s="36"/>
      <c r="I302" s="36"/>
    </row>
    <row r="303" spans="4:9" x14ac:dyDescent="0.2">
      <c r="D303" s="36"/>
      <c r="I303" s="36"/>
    </row>
    <row r="304" spans="4:9" x14ac:dyDescent="0.2">
      <c r="D304" s="36"/>
      <c r="I304" s="36"/>
    </row>
    <row r="305" spans="4:9" x14ac:dyDescent="0.2">
      <c r="D305" s="36"/>
      <c r="I305" s="36"/>
    </row>
    <row r="306" spans="4:9" x14ac:dyDescent="0.2">
      <c r="D306" s="36"/>
      <c r="I306" s="36"/>
    </row>
    <row r="307" spans="4:9" x14ac:dyDescent="0.2">
      <c r="D307" s="36"/>
      <c r="I307" s="36"/>
    </row>
    <row r="308" spans="4:9" x14ac:dyDescent="0.2">
      <c r="D308" s="36"/>
      <c r="I308" s="36"/>
    </row>
    <row r="309" spans="4:9" x14ac:dyDescent="0.2">
      <c r="D309" s="36"/>
      <c r="I309" s="36"/>
    </row>
    <row r="310" spans="4:9" x14ac:dyDescent="0.2">
      <c r="D310" s="36"/>
      <c r="I310" s="36"/>
    </row>
    <row r="311" spans="4:9" x14ac:dyDescent="0.2">
      <c r="D311" s="36"/>
      <c r="I311" s="36"/>
    </row>
    <row r="312" spans="4:9" x14ac:dyDescent="0.2">
      <c r="D312" s="36"/>
      <c r="I312" s="36"/>
    </row>
    <row r="313" spans="4:9" x14ac:dyDescent="0.2">
      <c r="D313" s="36"/>
      <c r="I313" s="36"/>
    </row>
    <row r="314" spans="4:9" x14ac:dyDescent="0.2">
      <c r="D314" s="36"/>
      <c r="I314" s="36"/>
    </row>
    <row r="315" spans="4:9" x14ac:dyDescent="0.2">
      <c r="D315" s="36"/>
      <c r="I315" s="36"/>
    </row>
    <row r="316" spans="4:9" x14ac:dyDescent="0.2">
      <c r="D316" s="36"/>
      <c r="I316" s="36"/>
    </row>
    <row r="317" spans="4:9" x14ac:dyDescent="0.2">
      <c r="D317" s="36"/>
      <c r="I317" s="36"/>
    </row>
    <row r="318" spans="4:9" x14ac:dyDescent="0.2">
      <c r="D318" s="36"/>
      <c r="I318" s="36"/>
    </row>
    <row r="319" spans="4:9" x14ac:dyDescent="0.2">
      <c r="D319" s="36"/>
      <c r="I319" s="36"/>
    </row>
    <row r="320" spans="4:9" x14ac:dyDescent="0.2">
      <c r="D320" s="36"/>
      <c r="I320" s="36"/>
    </row>
    <row r="321" spans="4:9" x14ac:dyDescent="0.2">
      <c r="D321" s="36"/>
      <c r="I321" s="36"/>
    </row>
    <row r="322" spans="4:9" x14ac:dyDescent="0.2">
      <c r="D322" s="36"/>
      <c r="I322" s="36"/>
    </row>
    <row r="323" spans="4:9" x14ac:dyDescent="0.2">
      <c r="D323" s="36"/>
      <c r="I323" s="36"/>
    </row>
    <row r="324" spans="4:9" x14ac:dyDescent="0.2">
      <c r="D324" s="36"/>
      <c r="I324" s="36"/>
    </row>
    <row r="325" spans="4:9" x14ac:dyDescent="0.2">
      <c r="D325" s="36"/>
      <c r="I325" s="36"/>
    </row>
    <row r="326" spans="4:9" x14ac:dyDescent="0.2">
      <c r="D326" s="36"/>
      <c r="I326" s="36"/>
    </row>
    <row r="327" spans="4:9" x14ac:dyDescent="0.2">
      <c r="D327" s="36"/>
      <c r="I327" s="36"/>
    </row>
    <row r="328" spans="4:9" x14ac:dyDescent="0.2">
      <c r="D328" s="36"/>
      <c r="I328" s="36"/>
    </row>
    <row r="329" spans="4:9" x14ac:dyDescent="0.2">
      <c r="D329" s="36"/>
      <c r="I329" s="36"/>
    </row>
    <row r="330" spans="4:9" x14ac:dyDescent="0.2">
      <c r="D330" s="36"/>
      <c r="I330" s="36"/>
    </row>
    <row r="331" spans="4:9" x14ac:dyDescent="0.2">
      <c r="D331" s="36"/>
      <c r="I331" s="36"/>
    </row>
    <row r="332" spans="4:9" x14ac:dyDescent="0.2">
      <c r="D332" s="36"/>
      <c r="I332" s="36"/>
    </row>
    <row r="333" spans="4:9" x14ac:dyDescent="0.2">
      <c r="D333" s="36"/>
      <c r="I333" s="36"/>
    </row>
    <row r="334" spans="4:9" x14ac:dyDescent="0.2">
      <c r="D334" s="36"/>
      <c r="I334" s="36"/>
    </row>
    <row r="335" spans="4:9" x14ac:dyDescent="0.2">
      <c r="D335" s="36"/>
      <c r="I335" s="36"/>
    </row>
    <row r="336" spans="4:9" x14ac:dyDescent="0.2">
      <c r="D336" s="36"/>
      <c r="I336" s="36"/>
    </row>
    <row r="337" spans="4:9" x14ac:dyDescent="0.2">
      <c r="D337" s="36"/>
      <c r="I337" s="36"/>
    </row>
    <row r="338" spans="4:9" x14ac:dyDescent="0.2">
      <c r="D338" s="36"/>
      <c r="I338" s="36"/>
    </row>
    <row r="339" spans="4:9" x14ac:dyDescent="0.2">
      <c r="D339" s="36"/>
      <c r="I339" s="36"/>
    </row>
    <row r="340" spans="4:9" x14ac:dyDescent="0.2">
      <c r="D340" s="36"/>
      <c r="I340" s="36"/>
    </row>
    <row r="341" spans="4:9" x14ac:dyDescent="0.2">
      <c r="D341" s="36"/>
      <c r="I341" s="36"/>
    </row>
    <row r="342" spans="4:9" x14ac:dyDescent="0.2">
      <c r="D342" s="36"/>
      <c r="I342" s="36"/>
    </row>
    <row r="343" spans="4:9" x14ac:dyDescent="0.2">
      <c r="D343" s="36"/>
      <c r="I343" s="36"/>
    </row>
    <row r="344" spans="4:9" x14ac:dyDescent="0.2">
      <c r="D344" s="36"/>
      <c r="I344" s="36"/>
    </row>
    <row r="345" spans="4:9" x14ac:dyDescent="0.2">
      <c r="D345" s="36"/>
      <c r="I345" s="36"/>
    </row>
    <row r="346" spans="4:9" x14ac:dyDescent="0.2">
      <c r="D346" s="36"/>
      <c r="I346" s="36"/>
    </row>
    <row r="347" spans="4:9" x14ac:dyDescent="0.2">
      <c r="D347" s="36"/>
      <c r="I347" s="36"/>
    </row>
    <row r="348" spans="4:9" x14ac:dyDescent="0.2">
      <c r="D348" s="36"/>
      <c r="I348" s="36"/>
    </row>
    <row r="349" spans="4:9" x14ac:dyDescent="0.2">
      <c r="D349" s="36"/>
      <c r="I349" s="36"/>
    </row>
    <row r="350" spans="4:9" x14ac:dyDescent="0.2">
      <c r="D350" s="36"/>
      <c r="I350" s="36"/>
    </row>
    <row r="351" spans="4:9" x14ac:dyDescent="0.2">
      <c r="D351" s="36"/>
      <c r="I351" s="36"/>
    </row>
    <row r="352" spans="4:9" x14ac:dyDescent="0.2">
      <c r="D352" s="36"/>
      <c r="I352" s="36"/>
    </row>
    <row r="353" spans="4:9" x14ac:dyDescent="0.2">
      <c r="D353" s="36"/>
      <c r="I353" s="36"/>
    </row>
    <row r="354" spans="4:9" x14ac:dyDescent="0.2">
      <c r="D354" s="36"/>
      <c r="I354" s="36"/>
    </row>
    <row r="355" spans="4:9" x14ac:dyDescent="0.2">
      <c r="D355" s="36"/>
      <c r="I355" s="36"/>
    </row>
    <row r="356" spans="4:9" x14ac:dyDescent="0.2">
      <c r="D356" s="36"/>
      <c r="I356" s="36"/>
    </row>
    <row r="357" spans="4:9" x14ac:dyDescent="0.2">
      <c r="D357" s="36"/>
      <c r="I357" s="36"/>
    </row>
    <row r="358" spans="4:9" x14ac:dyDescent="0.2">
      <c r="D358" s="36"/>
      <c r="I358" s="36"/>
    </row>
    <row r="359" spans="4:9" x14ac:dyDescent="0.2">
      <c r="D359" s="36"/>
      <c r="I359" s="36"/>
    </row>
    <row r="360" spans="4:9" x14ac:dyDescent="0.2">
      <c r="D360" s="36"/>
      <c r="I360" s="36"/>
    </row>
    <row r="361" spans="4:9" x14ac:dyDescent="0.2">
      <c r="D361" s="36"/>
      <c r="I361" s="36"/>
    </row>
    <row r="362" spans="4:9" x14ac:dyDescent="0.2">
      <c r="D362" s="36"/>
      <c r="I362" s="36"/>
    </row>
    <row r="363" spans="4:9" x14ac:dyDescent="0.2">
      <c r="D363" s="36"/>
      <c r="I363" s="36"/>
    </row>
    <row r="364" spans="4:9" x14ac:dyDescent="0.2">
      <c r="D364" s="36"/>
      <c r="I364" s="36"/>
    </row>
    <row r="365" spans="4:9" x14ac:dyDescent="0.2">
      <c r="D365" s="36"/>
      <c r="I365" s="36"/>
    </row>
    <row r="366" spans="4:9" x14ac:dyDescent="0.2">
      <c r="D366" s="36"/>
      <c r="I366" s="36"/>
    </row>
    <row r="367" spans="4:9" x14ac:dyDescent="0.2">
      <c r="D367" s="36"/>
      <c r="I367" s="36"/>
    </row>
    <row r="368" spans="4:9" x14ac:dyDescent="0.2">
      <c r="D368" s="36"/>
      <c r="I368" s="36"/>
    </row>
    <row r="369" spans="4:9" x14ac:dyDescent="0.2">
      <c r="D369" s="36"/>
      <c r="I369" s="36"/>
    </row>
    <row r="370" spans="4:9" x14ac:dyDescent="0.2">
      <c r="D370" s="36"/>
      <c r="I370" s="36"/>
    </row>
    <row r="371" spans="4:9" x14ac:dyDescent="0.2">
      <c r="D371" s="36"/>
      <c r="I371" s="36"/>
    </row>
    <row r="372" spans="4:9" x14ac:dyDescent="0.2">
      <c r="D372" s="36"/>
      <c r="I372" s="36"/>
    </row>
    <row r="373" spans="4:9" x14ac:dyDescent="0.2">
      <c r="D373" s="36"/>
      <c r="I373" s="36"/>
    </row>
    <row r="374" spans="4:9" x14ac:dyDescent="0.2">
      <c r="D374" s="36"/>
      <c r="I374" s="36"/>
    </row>
    <row r="375" spans="4:9" x14ac:dyDescent="0.2">
      <c r="D375" s="36"/>
      <c r="I375" s="36"/>
    </row>
    <row r="376" spans="4:9" x14ac:dyDescent="0.2">
      <c r="D376" s="36"/>
      <c r="I376" s="36"/>
    </row>
    <row r="377" spans="4:9" x14ac:dyDescent="0.2">
      <c r="D377" s="36"/>
      <c r="I377" s="36"/>
    </row>
    <row r="378" spans="4:9" x14ac:dyDescent="0.2">
      <c r="D378" s="36"/>
      <c r="I378" s="36"/>
    </row>
    <row r="379" spans="4:9" x14ac:dyDescent="0.2">
      <c r="D379" s="36"/>
      <c r="I379" s="36"/>
    </row>
    <row r="380" spans="4:9" x14ac:dyDescent="0.2">
      <c r="D380" s="36"/>
      <c r="I380" s="36"/>
    </row>
    <row r="381" spans="4:9" x14ac:dyDescent="0.2">
      <c r="D381" s="36"/>
      <c r="I381" s="36"/>
    </row>
    <row r="382" spans="4:9" x14ac:dyDescent="0.2">
      <c r="D382" s="36"/>
      <c r="I382" s="36"/>
    </row>
    <row r="383" spans="4:9" x14ac:dyDescent="0.2">
      <c r="D383" s="36"/>
      <c r="I383" s="36"/>
    </row>
    <row r="384" spans="4:9" x14ac:dyDescent="0.2">
      <c r="D384" s="36"/>
      <c r="I384" s="36"/>
    </row>
    <row r="385" spans="4:9" x14ac:dyDescent="0.2">
      <c r="D385" s="36"/>
      <c r="I385" s="36"/>
    </row>
    <row r="386" spans="4:9" x14ac:dyDescent="0.2">
      <c r="D386" s="36"/>
      <c r="I386" s="36"/>
    </row>
    <row r="387" spans="4:9" x14ac:dyDescent="0.2">
      <c r="D387" s="36"/>
      <c r="I387" s="36"/>
    </row>
    <row r="388" spans="4:9" x14ac:dyDescent="0.2">
      <c r="D388" s="36"/>
      <c r="I388" s="36"/>
    </row>
    <row r="389" spans="4:9" x14ac:dyDescent="0.2">
      <c r="D389" s="36"/>
      <c r="I389" s="36"/>
    </row>
    <row r="390" spans="4:9" x14ac:dyDescent="0.2">
      <c r="D390" s="36"/>
      <c r="I390" s="36"/>
    </row>
    <row r="391" spans="4:9" x14ac:dyDescent="0.2">
      <c r="D391" s="36"/>
      <c r="I391" s="36"/>
    </row>
    <row r="392" spans="4:9" x14ac:dyDescent="0.2">
      <c r="D392" s="36"/>
      <c r="I392" s="36"/>
    </row>
    <row r="393" spans="4:9" x14ac:dyDescent="0.2">
      <c r="D393" s="36"/>
      <c r="I393" s="36"/>
    </row>
    <row r="394" spans="4:9" x14ac:dyDescent="0.2">
      <c r="D394" s="36"/>
      <c r="I394" s="36"/>
    </row>
    <row r="395" spans="4:9" x14ac:dyDescent="0.2">
      <c r="D395" s="36"/>
      <c r="I395" s="36"/>
    </row>
    <row r="396" spans="4:9" x14ac:dyDescent="0.2">
      <c r="D396" s="36"/>
      <c r="I396" s="36"/>
    </row>
    <row r="397" spans="4:9" x14ac:dyDescent="0.2">
      <c r="D397" s="36"/>
      <c r="I397" s="36"/>
    </row>
    <row r="398" spans="4:9" x14ac:dyDescent="0.2">
      <c r="D398" s="36"/>
      <c r="I398" s="36"/>
    </row>
    <row r="399" spans="4:9" x14ac:dyDescent="0.2">
      <c r="D399" s="36"/>
      <c r="I399" s="36"/>
    </row>
    <row r="400" spans="4:9" x14ac:dyDescent="0.2">
      <c r="D400" s="36"/>
      <c r="I400" s="36"/>
    </row>
    <row r="401" spans="4:9" x14ac:dyDescent="0.2">
      <c r="D401" s="36"/>
      <c r="I401" s="36"/>
    </row>
    <row r="402" spans="4:9" x14ac:dyDescent="0.2">
      <c r="D402" s="36"/>
      <c r="I402" s="36"/>
    </row>
    <row r="403" spans="4:9" x14ac:dyDescent="0.2">
      <c r="D403" s="36"/>
      <c r="I403" s="36"/>
    </row>
    <row r="404" spans="4:9" x14ac:dyDescent="0.2">
      <c r="D404" s="36"/>
      <c r="I404" s="36"/>
    </row>
    <row r="405" spans="4:9" x14ac:dyDescent="0.2">
      <c r="D405" s="36"/>
      <c r="I405" s="36"/>
    </row>
    <row r="406" spans="4:9" x14ac:dyDescent="0.2">
      <c r="D406" s="36"/>
      <c r="I406" s="36"/>
    </row>
    <row r="407" spans="4:9" x14ac:dyDescent="0.2">
      <c r="D407" s="36"/>
      <c r="I407" s="36"/>
    </row>
    <row r="408" spans="4:9" x14ac:dyDescent="0.2">
      <c r="D408" s="36"/>
      <c r="I408" s="36"/>
    </row>
    <row r="409" spans="4:9" x14ac:dyDescent="0.2">
      <c r="D409" s="36"/>
      <c r="I409" s="36"/>
    </row>
    <row r="410" spans="4:9" x14ac:dyDescent="0.2">
      <c r="D410" s="36"/>
      <c r="I410" s="36"/>
    </row>
    <row r="411" spans="4:9" x14ac:dyDescent="0.2">
      <c r="D411" s="36"/>
      <c r="I411" s="36"/>
    </row>
    <row r="412" spans="4:9" x14ac:dyDescent="0.2">
      <c r="D412" s="36"/>
      <c r="I412" s="36"/>
    </row>
    <row r="413" spans="4:9" x14ac:dyDescent="0.2">
      <c r="D413" s="36"/>
      <c r="I413" s="36"/>
    </row>
    <row r="414" spans="4:9" x14ac:dyDescent="0.2">
      <c r="D414" s="36"/>
      <c r="I414" s="36"/>
    </row>
    <row r="415" spans="4:9" x14ac:dyDescent="0.2">
      <c r="D415" s="36"/>
      <c r="I415" s="36"/>
    </row>
    <row r="416" spans="4:9" x14ac:dyDescent="0.2">
      <c r="D416" s="36"/>
      <c r="I416" s="36"/>
    </row>
    <row r="417" spans="4:9" x14ac:dyDescent="0.2">
      <c r="D417" s="36"/>
      <c r="I417" s="36"/>
    </row>
    <row r="418" spans="4:9" x14ac:dyDescent="0.2">
      <c r="D418" s="36"/>
      <c r="I418" s="36"/>
    </row>
    <row r="419" spans="4:9" x14ac:dyDescent="0.2">
      <c r="D419" s="36"/>
      <c r="I419" s="36"/>
    </row>
    <row r="420" spans="4:9" x14ac:dyDescent="0.2">
      <c r="D420" s="36"/>
      <c r="I420" s="36"/>
    </row>
    <row r="421" spans="4:9" x14ac:dyDescent="0.2">
      <c r="D421" s="36"/>
      <c r="I421" s="36"/>
    </row>
    <row r="422" spans="4:9" x14ac:dyDescent="0.2">
      <c r="D422" s="36"/>
      <c r="I422" s="36"/>
    </row>
    <row r="423" spans="4:9" x14ac:dyDescent="0.2">
      <c r="D423" s="36"/>
      <c r="I423" s="36"/>
    </row>
    <row r="424" spans="4:9" x14ac:dyDescent="0.2">
      <c r="D424" s="36"/>
      <c r="I424" s="36"/>
    </row>
    <row r="425" spans="4:9" x14ac:dyDescent="0.2">
      <c r="D425" s="36"/>
      <c r="I425" s="36"/>
    </row>
    <row r="426" spans="4:9" x14ac:dyDescent="0.2">
      <c r="D426" s="36"/>
      <c r="I426" s="36"/>
    </row>
    <row r="427" spans="4:9" x14ac:dyDescent="0.2">
      <c r="D427" s="36"/>
      <c r="I427" s="36"/>
    </row>
    <row r="428" spans="4:9" x14ac:dyDescent="0.2">
      <c r="D428" s="36"/>
      <c r="I428" s="36"/>
    </row>
    <row r="429" spans="4:9" x14ac:dyDescent="0.2">
      <c r="D429" s="36"/>
      <c r="I429" s="36"/>
    </row>
    <row r="430" spans="4:9" x14ac:dyDescent="0.2">
      <c r="D430" s="36"/>
      <c r="I430" s="36"/>
    </row>
    <row r="431" spans="4:9" x14ac:dyDescent="0.2">
      <c r="D431" s="36"/>
      <c r="I431" s="36"/>
    </row>
    <row r="432" spans="4:9" x14ac:dyDescent="0.2">
      <c r="D432" s="36"/>
      <c r="I432" s="36"/>
    </row>
    <row r="433" spans="4:9" x14ac:dyDescent="0.2">
      <c r="D433" s="36"/>
      <c r="I433" s="36"/>
    </row>
    <row r="434" spans="4:9" x14ac:dyDescent="0.2">
      <c r="D434" s="36"/>
      <c r="I434" s="36"/>
    </row>
    <row r="435" spans="4:9" x14ac:dyDescent="0.2">
      <c r="D435" s="36"/>
      <c r="I435" s="36"/>
    </row>
    <row r="436" spans="4:9" x14ac:dyDescent="0.2">
      <c r="D436" s="36"/>
      <c r="I436" s="36"/>
    </row>
    <row r="437" spans="4:9" x14ac:dyDescent="0.2">
      <c r="D437" s="36"/>
      <c r="I437" s="36"/>
    </row>
    <row r="438" spans="4:9" x14ac:dyDescent="0.2">
      <c r="D438" s="36"/>
      <c r="I438" s="36"/>
    </row>
    <row r="439" spans="4:9" x14ac:dyDescent="0.2">
      <c r="D439" s="36"/>
      <c r="I439" s="36"/>
    </row>
    <row r="440" spans="4:9" x14ac:dyDescent="0.2">
      <c r="D440" s="36"/>
      <c r="I440" s="36"/>
    </row>
    <row r="441" spans="4:9" x14ac:dyDescent="0.2">
      <c r="D441" s="36"/>
      <c r="I441" s="36"/>
    </row>
    <row r="442" spans="4:9" x14ac:dyDescent="0.2">
      <c r="D442" s="36"/>
      <c r="I442" s="36"/>
    </row>
    <row r="443" spans="4:9" x14ac:dyDescent="0.2">
      <c r="D443" s="36"/>
      <c r="I443" s="36"/>
    </row>
    <row r="444" spans="4:9" x14ac:dyDescent="0.2">
      <c r="D444" s="36"/>
      <c r="I444" s="36"/>
    </row>
    <row r="445" spans="4:9" x14ac:dyDescent="0.2">
      <c r="D445" s="36"/>
      <c r="I445" s="36"/>
    </row>
    <row r="446" spans="4:9" x14ac:dyDescent="0.2">
      <c r="D446" s="36"/>
      <c r="I446" s="36"/>
    </row>
    <row r="447" spans="4:9" x14ac:dyDescent="0.2">
      <c r="D447" s="36"/>
      <c r="I447" s="36"/>
    </row>
    <row r="448" spans="4:9" x14ac:dyDescent="0.2">
      <c r="D448" s="36"/>
      <c r="I448" s="36"/>
    </row>
    <row r="449" spans="4:9" x14ac:dyDescent="0.2">
      <c r="D449" s="36"/>
      <c r="I449" s="36"/>
    </row>
    <row r="450" spans="4:9" x14ac:dyDescent="0.2">
      <c r="D450" s="36"/>
      <c r="I450" s="36"/>
    </row>
    <row r="451" spans="4:9" x14ac:dyDescent="0.2">
      <c r="D451" s="36"/>
      <c r="I451" s="36"/>
    </row>
    <row r="452" spans="4:9" x14ac:dyDescent="0.2">
      <c r="D452" s="36"/>
      <c r="I452" s="36"/>
    </row>
    <row r="453" spans="4:9" x14ac:dyDescent="0.2">
      <c r="D453" s="36"/>
      <c r="I453" s="36"/>
    </row>
    <row r="454" spans="4:9" x14ac:dyDescent="0.2">
      <c r="D454" s="36"/>
      <c r="I454" s="36"/>
    </row>
    <row r="455" spans="4:9" x14ac:dyDescent="0.2">
      <c r="D455" s="36"/>
      <c r="I455" s="36"/>
    </row>
    <row r="456" spans="4:9" x14ac:dyDescent="0.2">
      <c r="D456" s="36"/>
      <c r="I456" s="36"/>
    </row>
    <row r="457" spans="4:9" x14ac:dyDescent="0.2">
      <c r="D457" s="36"/>
      <c r="I457" s="36"/>
    </row>
    <row r="458" spans="4:9" x14ac:dyDescent="0.2">
      <c r="D458" s="36"/>
      <c r="I458" s="36"/>
    </row>
    <row r="459" spans="4:9" x14ac:dyDescent="0.2">
      <c r="D459" s="36"/>
      <c r="I459" s="36"/>
    </row>
    <row r="460" spans="4:9" x14ac:dyDescent="0.2">
      <c r="D460" s="36"/>
      <c r="I460" s="36"/>
    </row>
    <row r="461" spans="4:9" x14ac:dyDescent="0.2">
      <c r="D461" s="36"/>
      <c r="I461" s="36"/>
    </row>
    <row r="462" spans="4:9" x14ac:dyDescent="0.2">
      <c r="D462" s="36"/>
      <c r="I462" s="36"/>
    </row>
    <row r="463" spans="4:9" x14ac:dyDescent="0.2">
      <c r="D463" s="36"/>
      <c r="I463" s="36"/>
    </row>
    <row r="464" spans="4:9" x14ac:dyDescent="0.2">
      <c r="D464" s="36"/>
      <c r="I464" s="36"/>
    </row>
    <row r="465" spans="4:9" x14ac:dyDescent="0.2">
      <c r="D465" s="36"/>
      <c r="I465" s="36"/>
    </row>
    <row r="466" spans="4:9" x14ac:dyDescent="0.2">
      <c r="D466" s="36"/>
      <c r="I466" s="36"/>
    </row>
    <row r="467" spans="4:9" x14ac:dyDescent="0.2">
      <c r="D467" s="36"/>
      <c r="I467" s="36"/>
    </row>
    <row r="468" spans="4:9" x14ac:dyDescent="0.2">
      <c r="D468" s="36"/>
      <c r="I468" s="36"/>
    </row>
    <row r="469" spans="4:9" x14ac:dyDescent="0.2">
      <c r="D469" s="36"/>
      <c r="I469" s="36"/>
    </row>
    <row r="470" spans="4:9" x14ac:dyDescent="0.2">
      <c r="D470" s="36"/>
      <c r="I470" s="36"/>
    </row>
    <row r="471" spans="4:9" x14ac:dyDescent="0.2">
      <c r="D471" s="36"/>
      <c r="I471" s="36"/>
    </row>
    <row r="472" spans="4:9" x14ac:dyDescent="0.2">
      <c r="D472" s="36"/>
      <c r="I472" s="36"/>
    </row>
    <row r="473" spans="4:9" x14ac:dyDescent="0.2">
      <c r="D473" s="36"/>
      <c r="I473" s="36"/>
    </row>
    <row r="474" spans="4:9" x14ac:dyDescent="0.2">
      <c r="D474" s="36"/>
      <c r="I474" s="36"/>
    </row>
    <row r="475" spans="4:9" x14ac:dyDescent="0.2">
      <c r="D475" s="36"/>
      <c r="I475" s="36"/>
    </row>
    <row r="476" spans="4:9" x14ac:dyDescent="0.2">
      <c r="D476" s="36"/>
      <c r="I476" s="36"/>
    </row>
    <row r="477" spans="4:9" x14ac:dyDescent="0.2">
      <c r="D477" s="36"/>
      <c r="I477" s="36"/>
    </row>
    <row r="478" spans="4:9" x14ac:dyDescent="0.2">
      <c r="D478" s="36"/>
      <c r="I478" s="36"/>
    </row>
    <row r="479" spans="4:9" x14ac:dyDescent="0.2">
      <c r="D479" s="36"/>
      <c r="I479" s="36"/>
    </row>
    <row r="480" spans="4:9" x14ac:dyDescent="0.2">
      <c r="D480" s="36"/>
      <c r="I480" s="36"/>
    </row>
    <row r="481" spans="4:9" x14ac:dyDescent="0.2">
      <c r="D481" s="36"/>
      <c r="I481" s="36"/>
    </row>
    <row r="482" spans="4:9" x14ac:dyDescent="0.2">
      <c r="D482" s="36"/>
      <c r="I482" s="36"/>
    </row>
    <row r="483" spans="4:9" x14ac:dyDescent="0.2">
      <c r="D483" s="36"/>
      <c r="I483" s="36"/>
    </row>
    <row r="484" spans="4:9" x14ac:dyDescent="0.2">
      <c r="D484" s="36"/>
      <c r="I484" s="36"/>
    </row>
    <row r="485" spans="4:9" x14ac:dyDescent="0.2">
      <c r="D485" s="36"/>
      <c r="I485" s="36"/>
    </row>
    <row r="486" spans="4:9" x14ac:dyDescent="0.2">
      <c r="D486" s="36"/>
      <c r="I486" s="36"/>
    </row>
    <row r="487" spans="4:9" x14ac:dyDescent="0.2">
      <c r="D487" s="36"/>
      <c r="I487" s="36"/>
    </row>
    <row r="488" spans="4:9" x14ac:dyDescent="0.2">
      <c r="D488" s="36"/>
      <c r="I488" s="36"/>
    </row>
    <row r="489" spans="4:9" x14ac:dyDescent="0.2">
      <c r="D489" s="36"/>
      <c r="I489" s="36"/>
    </row>
    <row r="490" spans="4:9" x14ac:dyDescent="0.2">
      <c r="D490" s="36"/>
      <c r="I490" s="36"/>
    </row>
    <row r="491" spans="4:9" x14ac:dyDescent="0.2">
      <c r="D491" s="36"/>
      <c r="I491" s="36"/>
    </row>
    <row r="492" spans="4:9" x14ac:dyDescent="0.2">
      <c r="D492" s="36"/>
      <c r="I492" s="36"/>
    </row>
    <row r="493" spans="4:9" x14ac:dyDescent="0.2">
      <c r="D493" s="36"/>
      <c r="I493" s="36"/>
    </row>
    <row r="494" spans="4:9" x14ac:dyDescent="0.2">
      <c r="D494" s="36"/>
      <c r="I494" s="36"/>
    </row>
    <row r="495" spans="4:9" x14ac:dyDescent="0.2">
      <c r="D495" s="36"/>
      <c r="I495" s="36"/>
    </row>
    <row r="496" spans="4:9" x14ac:dyDescent="0.2">
      <c r="D496" s="36"/>
      <c r="I496" s="36"/>
    </row>
    <row r="497" spans="4:9" x14ac:dyDescent="0.2">
      <c r="D497" s="36"/>
      <c r="I497" s="36"/>
    </row>
    <row r="498" spans="4:9" x14ac:dyDescent="0.2">
      <c r="D498" s="36"/>
      <c r="I498" s="36"/>
    </row>
    <row r="499" spans="4:9" x14ac:dyDescent="0.2">
      <c r="D499" s="36"/>
      <c r="I499" s="36"/>
    </row>
    <row r="500" spans="4:9" x14ac:dyDescent="0.2">
      <c r="D500" s="36"/>
      <c r="I500" s="36"/>
    </row>
    <row r="501" spans="4:9" x14ac:dyDescent="0.2">
      <c r="D501" s="36"/>
      <c r="I501" s="36"/>
    </row>
    <row r="502" spans="4:9" x14ac:dyDescent="0.2">
      <c r="D502" s="36"/>
      <c r="I502" s="36"/>
    </row>
    <row r="503" spans="4:9" x14ac:dyDescent="0.2">
      <c r="D503" s="36"/>
      <c r="I503" s="36"/>
    </row>
    <row r="504" spans="4:9" x14ac:dyDescent="0.2">
      <c r="D504" s="36"/>
      <c r="I504" s="36"/>
    </row>
    <row r="505" spans="4:9" x14ac:dyDescent="0.2">
      <c r="D505" s="36"/>
      <c r="I505" s="36"/>
    </row>
    <row r="506" spans="4:9" x14ac:dyDescent="0.2">
      <c r="D506" s="36"/>
      <c r="I506" s="36"/>
    </row>
    <row r="507" spans="4:9" x14ac:dyDescent="0.2">
      <c r="D507" s="36"/>
      <c r="I507" s="36"/>
    </row>
    <row r="508" spans="4:9" x14ac:dyDescent="0.2">
      <c r="D508" s="36"/>
      <c r="I508" s="36"/>
    </row>
    <row r="509" spans="4:9" x14ac:dyDescent="0.2">
      <c r="D509" s="36"/>
      <c r="I509" s="36"/>
    </row>
    <row r="510" spans="4:9" x14ac:dyDescent="0.2">
      <c r="D510" s="36"/>
      <c r="I510" s="36"/>
    </row>
    <row r="511" spans="4:9" x14ac:dyDescent="0.2">
      <c r="D511" s="36"/>
      <c r="I511" s="36"/>
    </row>
    <row r="512" spans="4:9" x14ac:dyDescent="0.2">
      <c r="D512" s="36"/>
      <c r="I512" s="36"/>
    </row>
    <row r="513" spans="4:9" x14ac:dyDescent="0.2">
      <c r="D513" s="36"/>
      <c r="I513" s="36"/>
    </row>
    <row r="514" spans="4:9" x14ac:dyDescent="0.2">
      <c r="D514" s="36"/>
      <c r="I514" s="36"/>
    </row>
    <row r="515" spans="4:9" x14ac:dyDescent="0.2">
      <c r="D515" s="36"/>
      <c r="I515" s="36"/>
    </row>
    <row r="516" spans="4:9" x14ac:dyDescent="0.2">
      <c r="D516" s="36"/>
      <c r="I516" s="36"/>
    </row>
    <row r="517" spans="4:9" x14ac:dyDescent="0.2">
      <c r="D517" s="36"/>
      <c r="I517" s="36"/>
    </row>
    <row r="518" spans="4:9" x14ac:dyDescent="0.2">
      <c r="D518" s="36"/>
      <c r="I518" s="36"/>
    </row>
    <row r="519" spans="4:9" x14ac:dyDescent="0.2">
      <c r="D519" s="36"/>
      <c r="I519" s="36"/>
    </row>
    <row r="520" spans="4:9" x14ac:dyDescent="0.2">
      <c r="D520" s="36"/>
      <c r="I520" s="36"/>
    </row>
    <row r="521" spans="4:9" x14ac:dyDescent="0.2">
      <c r="D521" s="36"/>
      <c r="I521" s="36"/>
    </row>
    <row r="522" spans="4:9" x14ac:dyDescent="0.2">
      <c r="D522" s="36"/>
      <c r="I522" s="36"/>
    </row>
    <row r="523" spans="4:9" x14ac:dyDescent="0.2">
      <c r="D523" s="36"/>
      <c r="I523" s="36"/>
    </row>
    <row r="524" spans="4:9" x14ac:dyDescent="0.2">
      <c r="D524" s="36"/>
      <c r="I524" s="36"/>
    </row>
    <row r="525" spans="4:9" x14ac:dyDescent="0.2">
      <c r="D525" s="36"/>
      <c r="I525" s="36"/>
    </row>
    <row r="526" spans="4:9" x14ac:dyDescent="0.2">
      <c r="D526" s="36"/>
      <c r="I526" s="36"/>
    </row>
    <row r="527" spans="4:9" x14ac:dyDescent="0.2">
      <c r="D527" s="36"/>
      <c r="I527" s="36"/>
    </row>
    <row r="528" spans="4:9" x14ac:dyDescent="0.2">
      <c r="D528" s="36"/>
      <c r="I528" s="36"/>
    </row>
    <row r="529" spans="4:9" x14ac:dyDescent="0.2">
      <c r="D529" s="36"/>
      <c r="I529" s="36"/>
    </row>
    <row r="530" spans="4:9" x14ac:dyDescent="0.2">
      <c r="D530" s="36"/>
      <c r="I530" s="36"/>
    </row>
    <row r="531" spans="4:9" x14ac:dyDescent="0.2">
      <c r="D531" s="36"/>
      <c r="I531" s="36"/>
    </row>
    <row r="532" spans="4:9" x14ac:dyDescent="0.2">
      <c r="D532" s="36"/>
      <c r="I532" s="36"/>
    </row>
    <row r="533" spans="4:9" x14ac:dyDescent="0.2">
      <c r="D533" s="36"/>
      <c r="I533" s="36"/>
    </row>
    <row r="534" spans="4:9" x14ac:dyDescent="0.2">
      <c r="D534" s="36"/>
      <c r="I534" s="36"/>
    </row>
    <row r="535" spans="4:9" x14ac:dyDescent="0.2">
      <c r="D535" s="36"/>
      <c r="I535" s="36"/>
    </row>
    <row r="536" spans="4:9" x14ac:dyDescent="0.2">
      <c r="D536" s="36"/>
      <c r="I536" s="36"/>
    </row>
    <row r="537" spans="4:9" x14ac:dyDescent="0.2">
      <c r="D537" s="36"/>
      <c r="I537" s="36"/>
    </row>
    <row r="538" spans="4:9" x14ac:dyDescent="0.2">
      <c r="D538" s="36"/>
      <c r="I538" s="36"/>
    </row>
    <row r="539" spans="4:9" x14ac:dyDescent="0.2">
      <c r="D539" s="36"/>
      <c r="I539" s="36"/>
    </row>
    <row r="540" spans="4:9" x14ac:dyDescent="0.2">
      <c r="D540" s="36"/>
      <c r="I540" s="36"/>
    </row>
    <row r="541" spans="4:9" x14ac:dyDescent="0.2">
      <c r="D541" s="36"/>
      <c r="I541" s="36"/>
    </row>
    <row r="542" spans="4:9" x14ac:dyDescent="0.2">
      <c r="D542" s="36"/>
      <c r="I542" s="36"/>
    </row>
    <row r="543" spans="4:9" x14ac:dyDescent="0.2">
      <c r="D543" s="36"/>
      <c r="I543" s="36"/>
    </row>
    <row r="544" spans="4:9" x14ac:dyDescent="0.2">
      <c r="D544" s="36"/>
      <c r="I544" s="36"/>
    </row>
    <row r="545" spans="4:9" x14ac:dyDescent="0.2">
      <c r="D545" s="36"/>
      <c r="I545" s="36"/>
    </row>
    <row r="546" spans="4:9" x14ac:dyDescent="0.2">
      <c r="D546" s="36"/>
      <c r="I546" s="36"/>
    </row>
    <row r="547" spans="4:9" x14ac:dyDescent="0.2">
      <c r="D547" s="36"/>
      <c r="I547" s="36"/>
    </row>
    <row r="548" spans="4:9" x14ac:dyDescent="0.2">
      <c r="D548" s="36"/>
      <c r="I548" s="36"/>
    </row>
    <row r="549" spans="4:9" x14ac:dyDescent="0.2">
      <c r="D549" s="36"/>
      <c r="I549" s="36"/>
    </row>
    <row r="550" spans="4:9" x14ac:dyDescent="0.2">
      <c r="D550" s="36"/>
      <c r="I550" s="36"/>
    </row>
    <row r="551" spans="4:9" x14ac:dyDescent="0.2">
      <c r="D551" s="36"/>
      <c r="I551" s="36"/>
    </row>
    <row r="552" spans="4:9" x14ac:dyDescent="0.2">
      <c r="D552" s="36"/>
      <c r="I552" s="36"/>
    </row>
    <row r="553" spans="4:9" x14ac:dyDescent="0.2">
      <c r="D553" s="36"/>
      <c r="I553" s="36"/>
    </row>
    <row r="554" spans="4:9" x14ac:dyDescent="0.2">
      <c r="D554" s="36"/>
      <c r="I554" s="36"/>
    </row>
    <row r="555" spans="4:9" x14ac:dyDescent="0.2">
      <c r="D555" s="36"/>
      <c r="I555" s="36"/>
    </row>
    <row r="556" spans="4:9" x14ac:dyDescent="0.2">
      <c r="D556" s="36"/>
      <c r="I556" s="36"/>
    </row>
    <row r="557" spans="4:9" x14ac:dyDescent="0.2">
      <c r="D557" s="36"/>
      <c r="I557" s="36"/>
    </row>
    <row r="558" spans="4:9" x14ac:dyDescent="0.2">
      <c r="D558" s="36"/>
      <c r="I558" s="36"/>
    </row>
    <row r="559" spans="4:9" x14ac:dyDescent="0.2">
      <c r="D559" s="36"/>
      <c r="I559" s="36"/>
    </row>
    <row r="560" spans="4:9" x14ac:dyDescent="0.2">
      <c r="D560" s="36"/>
      <c r="I560" s="36"/>
    </row>
    <row r="561" spans="4:9" x14ac:dyDescent="0.2">
      <c r="D561" s="36"/>
      <c r="I561" s="36"/>
    </row>
    <row r="562" spans="4:9" x14ac:dyDescent="0.2">
      <c r="D562" s="36"/>
      <c r="I562" s="36"/>
    </row>
    <row r="563" spans="4:9" x14ac:dyDescent="0.2">
      <c r="D563" s="36"/>
      <c r="I563" s="36"/>
    </row>
    <row r="564" spans="4:9" x14ac:dyDescent="0.2">
      <c r="D564" s="36"/>
      <c r="I564" s="36"/>
    </row>
    <row r="565" spans="4:9" x14ac:dyDescent="0.2">
      <c r="D565" s="36"/>
      <c r="I565" s="36"/>
    </row>
    <row r="566" spans="4:9" x14ac:dyDescent="0.2">
      <c r="D566" s="36"/>
      <c r="I566" s="36"/>
    </row>
    <row r="567" spans="4:9" x14ac:dyDescent="0.2">
      <c r="D567" s="36"/>
      <c r="I567" s="36"/>
    </row>
    <row r="568" spans="4:9" x14ac:dyDescent="0.2">
      <c r="D568" s="36"/>
      <c r="I568" s="36"/>
    </row>
    <row r="569" spans="4:9" x14ac:dyDescent="0.2">
      <c r="D569" s="36"/>
      <c r="I569" s="36"/>
    </row>
    <row r="570" spans="4:9" x14ac:dyDescent="0.2">
      <c r="D570" s="36"/>
      <c r="I570" s="36"/>
    </row>
    <row r="571" spans="4:9" x14ac:dyDescent="0.2">
      <c r="D571" s="36"/>
      <c r="I571" s="36"/>
    </row>
    <row r="572" spans="4:9" x14ac:dyDescent="0.2">
      <c r="D572" s="36"/>
      <c r="I572" s="36"/>
    </row>
    <row r="573" spans="4:9" x14ac:dyDescent="0.2">
      <c r="D573" s="36"/>
      <c r="I573" s="36"/>
    </row>
    <row r="574" spans="4:9" x14ac:dyDescent="0.2">
      <c r="D574" s="36"/>
      <c r="I574" s="36"/>
    </row>
    <row r="575" spans="4:9" x14ac:dyDescent="0.2">
      <c r="D575" s="36"/>
      <c r="I575" s="36"/>
    </row>
    <row r="576" spans="4:9" x14ac:dyDescent="0.2">
      <c r="D576" s="36"/>
      <c r="I576" s="36"/>
    </row>
    <row r="577" spans="4:9" x14ac:dyDescent="0.2">
      <c r="D577" s="36"/>
      <c r="I577" s="36"/>
    </row>
    <row r="578" spans="4:9" x14ac:dyDescent="0.2">
      <c r="D578" s="36"/>
      <c r="I578" s="36"/>
    </row>
    <row r="579" spans="4:9" x14ac:dyDescent="0.2">
      <c r="D579" s="36"/>
      <c r="I579" s="36"/>
    </row>
    <row r="580" spans="4:9" x14ac:dyDescent="0.2">
      <c r="D580" s="36"/>
      <c r="I580" s="36"/>
    </row>
    <row r="581" spans="4:9" x14ac:dyDescent="0.2">
      <c r="D581" s="36"/>
      <c r="I581" s="36"/>
    </row>
    <row r="582" spans="4:9" x14ac:dyDescent="0.2">
      <c r="D582" s="36"/>
      <c r="I582" s="36"/>
    </row>
    <row r="583" spans="4:9" x14ac:dyDescent="0.2">
      <c r="D583" s="36"/>
      <c r="I583" s="36"/>
    </row>
    <row r="584" spans="4:9" x14ac:dyDescent="0.2">
      <c r="D584" s="36"/>
      <c r="I584" s="36"/>
    </row>
    <row r="585" spans="4:9" x14ac:dyDescent="0.2">
      <c r="D585" s="36"/>
      <c r="I585" s="36"/>
    </row>
    <row r="586" spans="4:9" x14ac:dyDescent="0.2">
      <c r="D586" s="36"/>
      <c r="I586" s="36"/>
    </row>
    <row r="587" spans="4:9" x14ac:dyDescent="0.2">
      <c r="D587" s="36"/>
      <c r="I587" s="36"/>
    </row>
    <row r="588" spans="4:9" x14ac:dyDescent="0.2">
      <c r="D588" s="36"/>
      <c r="I588" s="36"/>
    </row>
    <row r="589" spans="4:9" x14ac:dyDescent="0.2">
      <c r="D589" s="36"/>
      <c r="I589" s="36"/>
    </row>
    <row r="590" spans="4:9" x14ac:dyDescent="0.2">
      <c r="D590" s="36"/>
      <c r="I590" s="36"/>
    </row>
    <row r="591" spans="4:9" x14ac:dyDescent="0.2">
      <c r="D591" s="36"/>
      <c r="I591" s="36"/>
    </row>
    <row r="592" spans="4:9" x14ac:dyDescent="0.2">
      <c r="D592" s="36"/>
      <c r="I592" s="36"/>
    </row>
    <row r="593" spans="4:9" x14ac:dyDescent="0.2">
      <c r="D593" s="36"/>
      <c r="I593" s="36"/>
    </row>
    <row r="594" spans="4:9" x14ac:dyDescent="0.2">
      <c r="D594" s="36"/>
      <c r="I594" s="36"/>
    </row>
    <row r="595" spans="4:9" x14ac:dyDescent="0.2">
      <c r="D595" s="36"/>
      <c r="I595" s="36"/>
    </row>
    <row r="596" spans="4:9" x14ac:dyDescent="0.2">
      <c r="D596" s="36"/>
      <c r="I596" s="36"/>
    </row>
    <row r="597" spans="4:9" x14ac:dyDescent="0.2">
      <c r="D597" s="36"/>
      <c r="I597" s="36"/>
    </row>
    <row r="598" spans="4:9" x14ac:dyDescent="0.2">
      <c r="D598" s="36"/>
      <c r="I598" s="36"/>
    </row>
    <row r="599" spans="4:9" x14ac:dyDescent="0.2">
      <c r="D599" s="36"/>
      <c r="I599" s="36"/>
    </row>
    <row r="600" spans="4:9" x14ac:dyDescent="0.2">
      <c r="D600" s="36"/>
      <c r="I600" s="36"/>
    </row>
    <row r="601" spans="4:9" x14ac:dyDescent="0.2">
      <c r="D601" s="36"/>
      <c r="I601" s="36"/>
    </row>
    <row r="602" spans="4:9" x14ac:dyDescent="0.2">
      <c r="D602" s="36"/>
      <c r="I602" s="36"/>
    </row>
    <row r="603" spans="4:9" x14ac:dyDescent="0.2">
      <c r="D603" s="36"/>
      <c r="I603" s="36"/>
    </row>
    <row r="604" spans="4:9" x14ac:dyDescent="0.2">
      <c r="D604" s="36"/>
      <c r="I604" s="36"/>
    </row>
    <row r="605" spans="4:9" x14ac:dyDescent="0.2">
      <c r="D605" s="36"/>
      <c r="I605" s="36"/>
    </row>
    <row r="606" spans="4:9" x14ac:dyDescent="0.2">
      <c r="D606" s="36"/>
      <c r="I606" s="36"/>
    </row>
    <row r="607" spans="4:9" x14ac:dyDescent="0.2">
      <c r="D607" s="36"/>
      <c r="I607" s="36"/>
    </row>
    <row r="608" spans="4:9" x14ac:dyDescent="0.2">
      <c r="D608" s="36"/>
      <c r="I608" s="36"/>
    </row>
    <row r="609" spans="4:9" x14ac:dyDescent="0.2">
      <c r="D609" s="36"/>
      <c r="I609" s="36"/>
    </row>
    <row r="610" spans="4:9" x14ac:dyDescent="0.2">
      <c r="D610" s="36"/>
      <c r="I610" s="36"/>
    </row>
    <row r="611" spans="4:9" x14ac:dyDescent="0.2">
      <c r="D611" s="36"/>
      <c r="I611" s="36"/>
    </row>
    <row r="612" spans="4:9" x14ac:dyDescent="0.2">
      <c r="D612" s="36"/>
      <c r="I612" s="36"/>
    </row>
    <row r="613" spans="4:9" x14ac:dyDescent="0.2">
      <c r="D613" s="36"/>
      <c r="I613" s="36"/>
    </row>
    <row r="614" spans="4:9" x14ac:dyDescent="0.2">
      <c r="D614" s="36"/>
      <c r="I614" s="36"/>
    </row>
    <row r="615" spans="4:9" x14ac:dyDescent="0.2">
      <c r="D615" s="36"/>
      <c r="I615" s="36"/>
    </row>
    <row r="616" spans="4:9" x14ac:dyDescent="0.2">
      <c r="D616" s="36"/>
      <c r="I616" s="36"/>
    </row>
    <row r="617" spans="4:9" x14ac:dyDescent="0.2">
      <c r="D617" s="36"/>
      <c r="I617" s="36"/>
    </row>
    <row r="618" spans="4:9" x14ac:dyDescent="0.2">
      <c r="D618" s="36"/>
      <c r="I618" s="36"/>
    </row>
    <row r="619" spans="4:9" x14ac:dyDescent="0.2">
      <c r="D619" s="36"/>
      <c r="I619" s="36"/>
    </row>
    <row r="620" spans="4:9" x14ac:dyDescent="0.2">
      <c r="D620" s="36"/>
      <c r="I620" s="36"/>
    </row>
    <row r="621" spans="4:9" x14ac:dyDescent="0.2">
      <c r="D621" s="36"/>
      <c r="I621" s="36"/>
    </row>
    <row r="622" spans="4:9" x14ac:dyDescent="0.2">
      <c r="D622" s="36"/>
      <c r="I622" s="36"/>
    </row>
    <row r="623" spans="4:9" x14ac:dyDescent="0.2">
      <c r="D623" s="36"/>
      <c r="I623" s="36"/>
    </row>
    <row r="624" spans="4:9" x14ac:dyDescent="0.2">
      <c r="D624" s="36"/>
      <c r="I624" s="36"/>
    </row>
    <row r="625" spans="4:9" x14ac:dyDescent="0.2">
      <c r="D625" s="36"/>
      <c r="I625" s="36"/>
    </row>
    <row r="626" spans="4:9" x14ac:dyDescent="0.2">
      <c r="D626" s="36"/>
      <c r="I626" s="36"/>
    </row>
    <row r="627" spans="4:9" x14ac:dyDescent="0.2">
      <c r="D627" s="36"/>
      <c r="I627" s="36"/>
    </row>
    <row r="628" spans="4:9" x14ac:dyDescent="0.2">
      <c r="D628" s="36"/>
      <c r="I628" s="36"/>
    </row>
    <row r="629" spans="4:9" x14ac:dyDescent="0.2">
      <c r="D629" s="36"/>
      <c r="I629" s="36"/>
    </row>
    <row r="630" spans="4:9" x14ac:dyDescent="0.2">
      <c r="D630" s="36"/>
      <c r="I630" s="36"/>
    </row>
    <row r="631" spans="4:9" x14ac:dyDescent="0.2">
      <c r="D631" s="36"/>
      <c r="I631" s="36"/>
    </row>
    <row r="632" spans="4:9" x14ac:dyDescent="0.2">
      <c r="D632" s="36"/>
      <c r="I632" s="36"/>
    </row>
    <row r="633" spans="4:9" x14ac:dyDescent="0.2">
      <c r="D633" s="36"/>
      <c r="I633" s="36"/>
    </row>
    <row r="634" spans="4:9" x14ac:dyDescent="0.2">
      <c r="D634" s="36"/>
      <c r="I634" s="36"/>
    </row>
    <row r="635" spans="4:9" x14ac:dyDescent="0.2">
      <c r="D635" s="36"/>
      <c r="I635" s="36"/>
    </row>
    <row r="636" spans="4:9" x14ac:dyDescent="0.2">
      <c r="D636" s="36"/>
      <c r="I636" s="36"/>
    </row>
    <row r="637" spans="4:9" x14ac:dyDescent="0.2">
      <c r="D637" s="36"/>
      <c r="I637" s="36"/>
    </row>
    <row r="638" spans="4:9" x14ac:dyDescent="0.2">
      <c r="D638" s="36"/>
      <c r="I638" s="36"/>
    </row>
    <row r="639" spans="4:9" x14ac:dyDescent="0.2">
      <c r="D639" s="36"/>
      <c r="I639" s="36"/>
    </row>
    <row r="640" spans="4:9" x14ac:dyDescent="0.2">
      <c r="D640" s="36"/>
      <c r="I640" s="36"/>
    </row>
    <row r="641" spans="4:9" x14ac:dyDescent="0.2">
      <c r="D641" s="36"/>
      <c r="I641" s="36"/>
    </row>
    <row r="642" spans="4:9" x14ac:dyDescent="0.2">
      <c r="D642" s="36"/>
      <c r="I642" s="36"/>
    </row>
    <row r="643" spans="4:9" x14ac:dyDescent="0.2">
      <c r="D643" s="36"/>
      <c r="I643" s="36"/>
    </row>
    <row r="644" spans="4:9" x14ac:dyDescent="0.2">
      <c r="D644" s="36"/>
      <c r="I644" s="36"/>
    </row>
    <row r="645" spans="4:9" x14ac:dyDescent="0.2">
      <c r="D645" s="36"/>
      <c r="I645" s="36"/>
    </row>
    <row r="646" spans="4:9" x14ac:dyDescent="0.2">
      <c r="D646" s="36"/>
      <c r="I646" s="36"/>
    </row>
    <row r="647" spans="4:9" x14ac:dyDescent="0.2">
      <c r="D647" s="36"/>
      <c r="I647" s="36"/>
    </row>
    <row r="648" spans="4:9" x14ac:dyDescent="0.2">
      <c r="D648" s="36"/>
      <c r="I648" s="36"/>
    </row>
    <row r="649" spans="4:9" x14ac:dyDescent="0.2">
      <c r="D649" s="36"/>
      <c r="I649" s="36"/>
    </row>
    <row r="650" spans="4:9" x14ac:dyDescent="0.2">
      <c r="D650" s="36"/>
      <c r="I650" s="36"/>
    </row>
    <row r="651" spans="4:9" x14ac:dyDescent="0.2">
      <c r="D651" s="36"/>
      <c r="I651" s="36"/>
    </row>
    <row r="652" spans="4:9" x14ac:dyDescent="0.2">
      <c r="D652" s="36"/>
      <c r="I652" s="36"/>
    </row>
    <row r="653" spans="4:9" x14ac:dyDescent="0.2">
      <c r="D653" s="36"/>
      <c r="I653" s="36"/>
    </row>
    <row r="654" spans="4:9" x14ac:dyDescent="0.2">
      <c r="D654" s="36"/>
      <c r="I654" s="36"/>
    </row>
    <row r="655" spans="4:9" x14ac:dyDescent="0.2">
      <c r="D655" s="36"/>
      <c r="I655" s="36"/>
    </row>
    <row r="656" spans="4:9" x14ac:dyDescent="0.2">
      <c r="D656" s="36"/>
      <c r="I656" s="36"/>
    </row>
    <row r="657" spans="4:9" x14ac:dyDescent="0.2">
      <c r="D657" s="36"/>
      <c r="I657" s="36"/>
    </row>
    <row r="658" spans="4:9" x14ac:dyDescent="0.2">
      <c r="D658" s="36"/>
      <c r="I658" s="36"/>
    </row>
    <row r="659" spans="4:9" x14ac:dyDescent="0.2">
      <c r="D659" s="36"/>
      <c r="I659" s="36"/>
    </row>
    <row r="660" spans="4:9" x14ac:dyDescent="0.2">
      <c r="D660" s="36"/>
      <c r="I660" s="36"/>
    </row>
    <row r="661" spans="4:9" x14ac:dyDescent="0.2">
      <c r="D661" s="36"/>
      <c r="I661" s="36"/>
    </row>
    <row r="662" spans="4:9" x14ac:dyDescent="0.2">
      <c r="D662" s="36"/>
      <c r="I662" s="36"/>
    </row>
    <row r="663" spans="4:9" x14ac:dyDescent="0.2">
      <c r="D663" s="36"/>
      <c r="I663" s="36"/>
    </row>
    <row r="664" spans="4:9" x14ac:dyDescent="0.2">
      <c r="D664" s="36"/>
      <c r="I664" s="36"/>
    </row>
    <row r="665" spans="4:9" x14ac:dyDescent="0.2">
      <c r="D665" s="36"/>
      <c r="I665" s="36"/>
    </row>
    <row r="666" spans="4:9" x14ac:dyDescent="0.2">
      <c r="D666" s="36"/>
      <c r="I666" s="36"/>
    </row>
    <row r="667" spans="4:9" x14ac:dyDescent="0.2">
      <c r="D667" s="36"/>
      <c r="I667" s="36"/>
    </row>
    <row r="668" spans="4:9" x14ac:dyDescent="0.2">
      <c r="D668" s="36"/>
      <c r="I668" s="36"/>
    </row>
    <row r="669" spans="4:9" x14ac:dyDescent="0.2">
      <c r="D669" s="36"/>
      <c r="I669" s="36"/>
    </row>
    <row r="670" spans="4:9" x14ac:dyDescent="0.2">
      <c r="D670" s="36"/>
      <c r="I670" s="36"/>
    </row>
    <row r="671" spans="4:9" x14ac:dyDescent="0.2">
      <c r="D671" s="36"/>
      <c r="I671" s="36"/>
    </row>
    <row r="672" spans="4:9" x14ac:dyDescent="0.2">
      <c r="D672" s="36"/>
      <c r="I672" s="36"/>
    </row>
    <row r="673" spans="4:9" x14ac:dyDescent="0.2">
      <c r="D673" s="36"/>
      <c r="I673" s="36"/>
    </row>
    <row r="674" spans="4:9" x14ac:dyDescent="0.2">
      <c r="D674" s="36"/>
      <c r="I674" s="36"/>
    </row>
    <row r="675" spans="4:9" x14ac:dyDescent="0.2">
      <c r="D675" s="36"/>
      <c r="I675" s="36"/>
    </row>
    <row r="676" spans="4:9" x14ac:dyDescent="0.2">
      <c r="D676" s="36"/>
      <c r="I676" s="36"/>
    </row>
    <row r="677" spans="4:9" x14ac:dyDescent="0.2">
      <c r="D677" s="36"/>
      <c r="I677" s="36"/>
    </row>
    <row r="678" spans="4:9" x14ac:dyDescent="0.2">
      <c r="D678" s="36"/>
      <c r="I678" s="36"/>
    </row>
    <row r="679" spans="4:9" x14ac:dyDescent="0.2">
      <c r="D679" s="36"/>
      <c r="I679" s="36"/>
    </row>
    <row r="680" spans="4:9" x14ac:dyDescent="0.2">
      <c r="D680" s="36"/>
      <c r="I680" s="36"/>
    </row>
    <row r="681" spans="4:9" x14ac:dyDescent="0.2">
      <c r="D681" s="36"/>
      <c r="I681" s="36"/>
    </row>
    <row r="682" spans="4:9" x14ac:dyDescent="0.2">
      <c r="D682" s="36"/>
      <c r="I682" s="36"/>
    </row>
    <row r="683" spans="4:9" x14ac:dyDescent="0.2">
      <c r="D683" s="36"/>
      <c r="I683" s="36"/>
    </row>
    <row r="684" spans="4:9" x14ac:dyDescent="0.2">
      <c r="D684" s="36"/>
      <c r="I684" s="36"/>
    </row>
    <row r="685" spans="4:9" x14ac:dyDescent="0.2">
      <c r="D685" s="36"/>
      <c r="I685" s="36"/>
    </row>
    <row r="686" spans="4:9" x14ac:dyDescent="0.2">
      <c r="D686" s="36"/>
      <c r="I686" s="36"/>
    </row>
    <row r="687" spans="4:9" x14ac:dyDescent="0.2">
      <c r="D687" s="36"/>
      <c r="I687" s="36"/>
    </row>
    <row r="688" spans="4:9" x14ac:dyDescent="0.2">
      <c r="D688" s="36"/>
      <c r="I688" s="36"/>
    </row>
    <row r="689" spans="4:9" x14ac:dyDescent="0.2">
      <c r="D689" s="36"/>
      <c r="I689" s="36"/>
    </row>
    <row r="690" spans="4:9" x14ac:dyDescent="0.2">
      <c r="D690" s="36"/>
      <c r="I690" s="36"/>
    </row>
    <row r="691" spans="4:9" x14ac:dyDescent="0.2">
      <c r="D691" s="36"/>
      <c r="I691" s="36"/>
    </row>
    <row r="692" spans="4:9" x14ac:dyDescent="0.2">
      <c r="D692" s="36"/>
      <c r="I692" s="36"/>
    </row>
    <row r="693" spans="4:9" x14ac:dyDescent="0.2">
      <c r="D693" s="36"/>
      <c r="I693" s="36"/>
    </row>
    <row r="694" spans="4:9" x14ac:dyDescent="0.2">
      <c r="D694" s="36"/>
      <c r="I694" s="36"/>
    </row>
    <row r="695" spans="4:9" x14ac:dyDescent="0.2">
      <c r="D695" s="36"/>
      <c r="I695" s="36"/>
    </row>
    <row r="696" spans="4:9" x14ac:dyDescent="0.2">
      <c r="D696" s="36"/>
      <c r="I696" s="36"/>
    </row>
    <row r="697" spans="4:9" x14ac:dyDescent="0.2">
      <c r="D697" s="36"/>
      <c r="I697" s="36"/>
    </row>
    <row r="698" spans="4:9" x14ac:dyDescent="0.2">
      <c r="D698" s="36"/>
      <c r="I698" s="36"/>
    </row>
    <row r="699" spans="4:9" x14ac:dyDescent="0.2">
      <c r="D699" s="36"/>
      <c r="I699" s="36"/>
    </row>
    <row r="700" spans="4:9" x14ac:dyDescent="0.2">
      <c r="D700" s="36"/>
      <c r="I700" s="36"/>
    </row>
    <row r="701" spans="4:9" x14ac:dyDescent="0.2">
      <c r="D701" s="36"/>
      <c r="I701" s="36"/>
    </row>
    <row r="702" spans="4:9" x14ac:dyDescent="0.2">
      <c r="D702" s="36"/>
      <c r="I702" s="36"/>
    </row>
    <row r="703" spans="4:9" x14ac:dyDescent="0.2">
      <c r="D703" s="36"/>
      <c r="I703" s="36"/>
    </row>
    <row r="704" spans="4:9" x14ac:dyDescent="0.2">
      <c r="D704" s="36"/>
      <c r="I704" s="36"/>
    </row>
    <row r="705" spans="4:9" x14ac:dyDescent="0.2">
      <c r="D705" s="36"/>
      <c r="I705" s="36"/>
    </row>
    <row r="706" spans="4:9" x14ac:dyDescent="0.2">
      <c r="D706" s="36"/>
      <c r="I706" s="36"/>
    </row>
    <row r="707" spans="4:9" x14ac:dyDescent="0.2">
      <c r="D707" s="36"/>
      <c r="I707" s="36"/>
    </row>
    <row r="708" spans="4:9" x14ac:dyDescent="0.2">
      <c r="D708" s="36"/>
      <c r="I708" s="36"/>
    </row>
    <row r="709" spans="4:9" x14ac:dyDescent="0.2">
      <c r="D709" s="36"/>
      <c r="I709" s="36"/>
    </row>
    <row r="710" spans="4:9" x14ac:dyDescent="0.2">
      <c r="D710" s="36"/>
      <c r="I710" s="36"/>
    </row>
    <row r="711" spans="4:9" x14ac:dyDescent="0.2">
      <c r="D711" s="36"/>
      <c r="I711" s="36"/>
    </row>
    <row r="712" spans="4:9" x14ac:dyDescent="0.2">
      <c r="D712" s="36"/>
      <c r="I712" s="36"/>
    </row>
    <row r="713" spans="4:9" x14ac:dyDescent="0.2">
      <c r="D713" s="36"/>
      <c r="I713" s="36"/>
    </row>
    <row r="714" spans="4:9" x14ac:dyDescent="0.2">
      <c r="D714" s="36"/>
      <c r="I714" s="36"/>
    </row>
    <row r="715" spans="4:9" x14ac:dyDescent="0.2">
      <c r="D715" s="36"/>
      <c r="I715" s="36"/>
    </row>
    <row r="716" spans="4:9" x14ac:dyDescent="0.2">
      <c r="D716" s="36"/>
      <c r="I716" s="36"/>
    </row>
    <row r="717" spans="4:9" x14ac:dyDescent="0.2">
      <c r="D717" s="36"/>
      <c r="I717" s="36"/>
    </row>
    <row r="718" spans="4:9" x14ac:dyDescent="0.2">
      <c r="D718" s="36"/>
      <c r="I718" s="36"/>
    </row>
    <row r="719" spans="4:9" x14ac:dyDescent="0.2">
      <c r="D719" s="36"/>
      <c r="I719" s="36"/>
    </row>
    <row r="720" spans="4:9" x14ac:dyDescent="0.2">
      <c r="D720" s="36"/>
      <c r="I720" s="36"/>
    </row>
    <row r="721" spans="4:9" x14ac:dyDescent="0.2">
      <c r="D721" s="36"/>
      <c r="I721" s="36"/>
    </row>
    <row r="722" spans="4:9" x14ac:dyDescent="0.2">
      <c r="D722" s="36"/>
      <c r="I722" s="36"/>
    </row>
    <row r="723" spans="4:9" x14ac:dyDescent="0.2">
      <c r="D723" s="36"/>
      <c r="I723" s="36"/>
    </row>
    <row r="724" spans="4:9" x14ac:dyDescent="0.2">
      <c r="D724" s="36"/>
      <c r="I724" s="36"/>
    </row>
    <row r="725" spans="4:9" x14ac:dyDescent="0.2">
      <c r="D725" s="36"/>
      <c r="I725" s="36"/>
    </row>
    <row r="726" spans="4:9" x14ac:dyDescent="0.2">
      <c r="D726" s="36"/>
      <c r="I726" s="36"/>
    </row>
    <row r="727" spans="4:9" x14ac:dyDescent="0.2">
      <c r="D727" s="36"/>
      <c r="I727" s="36"/>
    </row>
    <row r="728" spans="4:9" x14ac:dyDescent="0.2">
      <c r="D728" s="36"/>
      <c r="I728" s="36"/>
    </row>
    <row r="729" spans="4:9" x14ac:dyDescent="0.2">
      <c r="D729" s="36"/>
      <c r="I729" s="36"/>
    </row>
    <row r="730" spans="4:9" x14ac:dyDescent="0.2">
      <c r="D730" s="36"/>
      <c r="I730" s="36"/>
    </row>
    <row r="731" spans="4:9" x14ac:dyDescent="0.2">
      <c r="D731" s="36"/>
      <c r="I731" s="36"/>
    </row>
    <row r="732" spans="4:9" x14ac:dyDescent="0.2">
      <c r="D732" s="36"/>
      <c r="I732" s="36"/>
    </row>
    <row r="733" spans="4:9" x14ac:dyDescent="0.2">
      <c r="D733" s="36"/>
      <c r="I733" s="36"/>
    </row>
    <row r="734" spans="4:9" x14ac:dyDescent="0.2">
      <c r="D734" s="36"/>
      <c r="I734" s="36"/>
    </row>
    <row r="735" spans="4:9" x14ac:dyDescent="0.2">
      <c r="D735" s="36"/>
      <c r="I735" s="36"/>
    </row>
    <row r="736" spans="4:9" x14ac:dyDescent="0.2">
      <c r="D736" s="36"/>
      <c r="I736" s="36"/>
    </row>
    <row r="737" spans="4:9" x14ac:dyDescent="0.2">
      <c r="D737" s="36"/>
      <c r="I737" s="36"/>
    </row>
    <row r="738" spans="4:9" x14ac:dyDescent="0.2">
      <c r="D738" s="36"/>
      <c r="I738" s="36"/>
    </row>
    <row r="739" spans="4:9" x14ac:dyDescent="0.2">
      <c r="D739" s="36"/>
      <c r="I739" s="36"/>
    </row>
    <row r="740" spans="4:9" x14ac:dyDescent="0.2">
      <c r="D740" s="36"/>
      <c r="I740" s="36"/>
    </row>
    <row r="741" spans="4:9" x14ac:dyDescent="0.2">
      <c r="D741" s="36"/>
      <c r="I741" s="36"/>
    </row>
    <row r="742" spans="4:9" x14ac:dyDescent="0.2">
      <c r="D742" s="36"/>
      <c r="I742" s="36"/>
    </row>
    <row r="743" spans="4:9" x14ac:dyDescent="0.2">
      <c r="D743" s="36"/>
      <c r="I743" s="36"/>
    </row>
    <row r="744" spans="4:9" x14ac:dyDescent="0.2">
      <c r="D744" s="36"/>
      <c r="I744" s="36"/>
    </row>
    <row r="745" spans="4:9" x14ac:dyDescent="0.2">
      <c r="D745" s="36"/>
      <c r="I745" s="36"/>
    </row>
    <row r="746" spans="4:9" x14ac:dyDescent="0.2">
      <c r="D746" s="36"/>
      <c r="I746" s="36"/>
    </row>
    <row r="747" spans="4:9" x14ac:dyDescent="0.2">
      <c r="D747" s="36"/>
      <c r="I747" s="36"/>
    </row>
    <row r="748" spans="4:9" x14ac:dyDescent="0.2">
      <c r="D748" s="36"/>
      <c r="I748" s="36"/>
    </row>
    <row r="749" spans="4:9" x14ac:dyDescent="0.2">
      <c r="D749" s="36"/>
      <c r="I749" s="36"/>
    </row>
    <row r="750" spans="4:9" x14ac:dyDescent="0.2">
      <c r="D750" s="36"/>
      <c r="I750" s="36"/>
    </row>
    <row r="751" spans="4:9" x14ac:dyDescent="0.2">
      <c r="D751" s="36"/>
      <c r="I751" s="36"/>
    </row>
    <row r="752" spans="4:9" x14ac:dyDescent="0.2">
      <c r="D752" s="36"/>
      <c r="I752" s="36"/>
    </row>
    <row r="753" spans="4:9" x14ac:dyDescent="0.2">
      <c r="D753" s="36"/>
      <c r="I753" s="36"/>
    </row>
    <row r="754" spans="4:9" x14ac:dyDescent="0.2">
      <c r="D754" s="36"/>
      <c r="I754" s="36"/>
    </row>
    <row r="755" spans="4:9" x14ac:dyDescent="0.2">
      <c r="D755" s="36"/>
      <c r="I755" s="36"/>
    </row>
    <row r="756" spans="4:9" x14ac:dyDescent="0.2">
      <c r="D756" s="36"/>
      <c r="I756" s="36"/>
    </row>
    <row r="757" spans="4:9" x14ac:dyDescent="0.2">
      <c r="D757" s="36"/>
      <c r="I757" s="36"/>
    </row>
    <row r="758" spans="4:9" x14ac:dyDescent="0.2">
      <c r="D758" s="36"/>
      <c r="I758" s="36"/>
    </row>
    <row r="759" spans="4:9" x14ac:dyDescent="0.2">
      <c r="D759" s="36"/>
      <c r="I759" s="36"/>
    </row>
    <row r="760" spans="4:9" x14ac:dyDescent="0.2">
      <c r="D760" s="36"/>
      <c r="I760" s="36"/>
    </row>
    <row r="761" spans="4:9" x14ac:dyDescent="0.2">
      <c r="D761" s="36"/>
      <c r="I761" s="36"/>
    </row>
    <row r="762" spans="4:9" x14ac:dyDescent="0.2">
      <c r="D762" s="36"/>
      <c r="I762" s="36"/>
    </row>
    <row r="763" spans="4:9" x14ac:dyDescent="0.2">
      <c r="D763" s="36"/>
      <c r="I763" s="36"/>
    </row>
    <row r="764" spans="4:9" x14ac:dyDescent="0.2">
      <c r="D764" s="36"/>
      <c r="I764" s="36"/>
    </row>
    <row r="765" spans="4:9" x14ac:dyDescent="0.2">
      <c r="D765" s="36"/>
      <c r="I765" s="36"/>
    </row>
    <row r="766" spans="4:9" x14ac:dyDescent="0.2">
      <c r="D766" s="36"/>
      <c r="I766" s="36"/>
    </row>
    <row r="767" spans="4:9" x14ac:dyDescent="0.2">
      <c r="D767" s="36"/>
      <c r="I767" s="36"/>
    </row>
    <row r="768" spans="4:9" x14ac:dyDescent="0.2">
      <c r="D768" s="36"/>
      <c r="I768" s="36"/>
    </row>
    <row r="769" spans="4:9" x14ac:dyDescent="0.2">
      <c r="D769" s="36"/>
      <c r="I769" s="36"/>
    </row>
    <row r="770" spans="4:9" x14ac:dyDescent="0.2">
      <c r="D770" s="36"/>
      <c r="I770" s="36"/>
    </row>
    <row r="771" spans="4:9" x14ac:dyDescent="0.2">
      <c r="D771" s="36"/>
      <c r="I771" s="36"/>
    </row>
    <row r="772" spans="4:9" x14ac:dyDescent="0.2">
      <c r="D772" s="36"/>
      <c r="I772" s="36"/>
    </row>
    <row r="773" spans="4:9" x14ac:dyDescent="0.2">
      <c r="D773" s="36"/>
      <c r="I773" s="36"/>
    </row>
    <row r="774" spans="4:9" x14ac:dyDescent="0.2">
      <c r="D774" s="36"/>
      <c r="I774" s="36"/>
    </row>
    <row r="775" spans="4:9" x14ac:dyDescent="0.2">
      <c r="D775" s="36"/>
      <c r="I775" s="36"/>
    </row>
    <row r="776" spans="4:9" x14ac:dyDescent="0.2">
      <c r="D776" s="36"/>
      <c r="I776" s="36"/>
    </row>
    <row r="777" spans="4:9" x14ac:dyDescent="0.2">
      <c r="D777" s="36"/>
      <c r="I777" s="36"/>
    </row>
    <row r="778" spans="4:9" x14ac:dyDescent="0.2">
      <c r="D778" s="36"/>
      <c r="I778" s="36"/>
    </row>
    <row r="779" spans="4:9" x14ac:dyDescent="0.2">
      <c r="D779" s="36"/>
      <c r="I779" s="36"/>
    </row>
    <row r="780" spans="4:9" x14ac:dyDescent="0.2">
      <c r="D780" s="36"/>
      <c r="I780" s="36"/>
    </row>
    <row r="781" spans="4:9" x14ac:dyDescent="0.2">
      <c r="D781" s="36"/>
      <c r="I781" s="36"/>
    </row>
    <row r="782" spans="4:9" x14ac:dyDescent="0.2">
      <c r="D782" s="36"/>
      <c r="I782" s="36"/>
    </row>
    <row r="783" spans="4:9" x14ac:dyDescent="0.2">
      <c r="D783" s="36"/>
      <c r="I783" s="36"/>
    </row>
    <row r="784" spans="4:9" x14ac:dyDescent="0.2">
      <c r="D784" s="36"/>
      <c r="I784" s="36"/>
    </row>
    <row r="785" spans="4:9" x14ac:dyDescent="0.2">
      <c r="D785" s="36"/>
      <c r="I785" s="36"/>
    </row>
    <row r="786" spans="4:9" x14ac:dyDescent="0.2">
      <c r="D786" s="36"/>
      <c r="I786" s="36"/>
    </row>
    <row r="787" spans="4:9" x14ac:dyDescent="0.2">
      <c r="D787" s="36"/>
      <c r="I787" s="36"/>
    </row>
    <row r="788" spans="4:9" x14ac:dyDescent="0.2">
      <c r="D788" s="36"/>
      <c r="I788" s="36"/>
    </row>
    <row r="789" spans="4:9" x14ac:dyDescent="0.2">
      <c r="D789" s="36"/>
      <c r="I789" s="36"/>
    </row>
    <row r="790" spans="4:9" x14ac:dyDescent="0.2">
      <c r="D790" s="36"/>
      <c r="I790" s="36"/>
    </row>
    <row r="791" spans="4:9" x14ac:dyDescent="0.2">
      <c r="D791" s="36"/>
      <c r="I791" s="36"/>
    </row>
    <row r="792" spans="4:9" x14ac:dyDescent="0.2">
      <c r="D792" s="36"/>
      <c r="I792" s="36"/>
    </row>
    <row r="793" spans="4:9" x14ac:dyDescent="0.2">
      <c r="D793" s="36"/>
      <c r="I793" s="36"/>
    </row>
    <row r="794" spans="4:9" x14ac:dyDescent="0.2">
      <c r="D794" s="36"/>
      <c r="I794" s="36"/>
    </row>
    <row r="795" spans="4:9" x14ac:dyDescent="0.2">
      <c r="D795" s="36"/>
      <c r="I795" s="36"/>
    </row>
    <row r="796" spans="4:9" x14ac:dyDescent="0.2">
      <c r="D796" s="36"/>
      <c r="I796" s="36"/>
    </row>
    <row r="797" spans="4:9" x14ac:dyDescent="0.2">
      <c r="D797" s="36"/>
      <c r="I797" s="36"/>
    </row>
    <row r="798" spans="4:9" x14ac:dyDescent="0.2">
      <c r="D798" s="36"/>
      <c r="I798" s="36"/>
    </row>
    <row r="799" spans="4:9" x14ac:dyDescent="0.2">
      <c r="D799" s="36"/>
      <c r="I799" s="36"/>
    </row>
    <row r="800" spans="4:9" x14ac:dyDescent="0.2">
      <c r="D800" s="36"/>
      <c r="I800" s="36"/>
    </row>
    <row r="801" spans="4:9" x14ac:dyDescent="0.2">
      <c r="D801" s="36"/>
      <c r="I801" s="36"/>
    </row>
    <row r="802" spans="4:9" x14ac:dyDescent="0.2">
      <c r="D802" s="36"/>
      <c r="I802" s="36"/>
    </row>
    <row r="803" spans="4:9" x14ac:dyDescent="0.2">
      <c r="D803" s="36"/>
      <c r="I803" s="36"/>
    </row>
    <row r="804" spans="4:9" x14ac:dyDescent="0.2">
      <c r="D804" s="36"/>
      <c r="I804" s="36"/>
    </row>
    <row r="805" spans="4:9" x14ac:dyDescent="0.2">
      <c r="D805" s="36"/>
      <c r="I805" s="36"/>
    </row>
    <row r="806" spans="4:9" x14ac:dyDescent="0.2">
      <c r="D806" s="36"/>
      <c r="I806" s="36"/>
    </row>
    <row r="807" spans="4:9" x14ac:dyDescent="0.2">
      <c r="D807" s="36"/>
      <c r="I807" s="36"/>
    </row>
    <row r="808" spans="4:9" x14ac:dyDescent="0.2">
      <c r="D808" s="36"/>
      <c r="I808" s="36"/>
    </row>
    <row r="809" spans="4:9" x14ac:dyDescent="0.2">
      <c r="D809" s="36"/>
      <c r="I809" s="36"/>
    </row>
    <row r="810" spans="4:9" x14ac:dyDescent="0.2">
      <c r="D810" s="36"/>
      <c r="I810" s="36"/>
    </row>
    <row r="811" spans="4:9" x14ac:dyDescent="0.2">
      <c r="D811" s="36"/>
      <c r="I811" s="36"/>
    </row>
    <row r="812" spans="4:9" x14ac:dyDescent="0.2">
      <c r="D812" s="36"/>
      <c r="I812" s="36"/>
    </row>
    <row r="813" spans="4:9" x14ac:dyDescent="0.2">
      <c r="D813" s="36"/>
      <c r="I813" s="36"/>
    </row>
    <row r="814" spans="4:9" x14ac:dyDescent="0.2">
      <c r="D814" s="36"/>
      <c r="I814" s="36"/>
    </row>
    <row r="815" spans="4:9" x14ac:dyDescent="0.2">
      <c r="D815" s="36"/>
      <c r="I815" s="36"/>
    </row>
    <row r="816" spans="4:9" x14ac:dyDescent="0.2">
      <c r="D816" s="36"/>
      <c r="I816" s="36"/>
    </row>
    <row r="817" spans="4:9" x14ac:dyDescent="0.2">
      <c r="D817" s="36"/>
      <c r="I817" s="36"/>
    </row>
    <row r="818" spans="4:9" x14ac:dyDescent="0.2">
      <c r="D818" s="36"/>
      <c r="I818" s="36"/>
    </row>
    <row r="819" spans="4:9" x14ac:dyDescent="0.2">
      <c r="D819" s="36"/>
      <c r="I819" s="36"/>
    </row>
    <row r="820" spans="4:9" x14ac:dyDescent="0.2">
      <c r="D820" s="36"/>
      <c r="I820" s="36"/>
    </row>
    <row r="821" spans="4:9" x14ac:dyDescent="0.2">
      <c r="D821" s="36"/>
      <c r="I821" s="36"/>
    </row>
    <row r="822" spans="4:9" x14ac:dyDescent="0.2">
      <c r="D822" s="36"/>
      <c r="I822" s="36"/>
    </row>
    <row r="823" spans="4:9" x14ac:dyDescent="0.2">
      <c r="D823" s="36"/>
      <c r="I823" s="36"/>
    </row>
    <row r="824" spans="4:9" x14ac:dyDescent="0.2">
      <c r="D824" s="36"/>
      <c r="I824" s="36"/>
    </row>
    <row r="825" spans="4:9" x14ac:dyDescent="0.2">
      <c r="D825" s="36"/>
      <c r="I825" s="36"/>
    </row>
    <row r="826" spans="4:9" x14ac:dyDescent="0.2">
      <c r="D826" s="36"/>
      <c r="I826" s="36"/>
    </row>
    <row r="827" spans="4:9" x14ac:dyDescent="0.2">
      <c r="D827" s="36"/>
      <c r="I827" s="36"/>
    </row>
    <row r="828" spans="4:9" x14ac:dyDescent="0.2">
      <c r="D828" s="36"/>
      <c r="I828" s="36"/>
    </row>
    <row r="829" spans="4:9" x14ac:dyDescent="0.2">
      <c r="D829" s="36"/>
      <c r="I829" s="36"/>
    </row>
    <row r="830" spans="4:9" x14ac:dyDescent="0.2">
      <c r="D830" s="36"/>
      <c r="I830" s="36"/>
    </row>
    <row r="831" spans="4:9" x14ac:dyDescent="0.2">
      <c r="D831" s="36"/>
      <c r="I831" s="36"/>
    </row>
    <row r="832" spans="4:9" x14ac:dyDescent="0.2">
      <c r="D832" s="36"/>
      <c r="I832" s="36"/>
    </row>
    <row r="833" spans="4:9" x14ac:dyDescent="0.2">
      <c r="D833" s="36"/>
      <c r="I833" s="36"/>
    </row>
    <row r="834" spans="4:9" x14ac:dyDescent="0.2">
      <c r="D834" s="36"/>
      <c r="I834" s="36"/>
    </row>
    <row r="835" spans="4:9" x14ac:dyDescent="0.2">
      <c r="D835" s="36"/>
      <c r="I835" s="36"/>
    </row>
    <row r="836" spans="4:9" x14ac:dyDescent="0.2">
      <c r="D836" s="36"/>
      <c r="I836" s="36"/>
    </row>
    <row r="837" spans="4:9" x14ac:dyDescent="0.2">
      <c r="D837" s="36"/>
      <c r="I837" s="36"/>
    </row>
    <row r="838" spans="4:9" x14ac:dyDescent="0.2">
      <c r="D838" s="36"/>
      <c r="I838" s="36"/>
    </row>
    <row r="839" spans="4:9" x14ac:dyDescent="0.2">
      <c r="D839" s="36"/>
      <c r="I839" s="36"/>
    </row>
    <row r="840" spans="4:9" x14ac:dyDescent="0.2">
      <c r="D840" s="36"/>
      <c r="I840" s="36"/>
    </row>
    <row r="841" spans="4:9" x14ac:dyDescent="0.2">
      <c r="D841" s="36"/>
      <c r="I841" s="36"/>
    </row>
    <row r="842" spans="4:9" x14ac:dyDescent="0.2">
      <c r="D842" s="36"/>
      <c r="I842" s="36"/>
    </row>
    <row r="843" spans="4:9" x14ac:dyDescent="0.2">
      <c r="D843" s="36"/>
      <c r="I843" s="36"/>
    </row>
    <row r="844" spans="4:9" x14ac:dyDescent="0.2">
      <c r="D844" s="36"/>
      <c r="I844" s="36"/>
    </row>
    <row r="845" spans="4:9" x14ac:dyDescent="0.2">
      <c r="D845" s="36"/>
      <c r="I845" s="36"/>
    </row>
    <row r="846" spans="4:9" x14ac:dyDescent="0.2">
      <c r="D846" s="36"/>
      <c r="I846" s="36"/>
    </row>
    <row r="847" spans="4:9" x14ac:dyDescent="0.2">
      <c r="D847" s="36"/>
      <c r="I847" s="36"/>
    </row>
    <row r="848" spans="4:9" x14ac:dyDescent="0.2">
      <c r="D848" s="36"/>
      <c r="I848" s="36"/>
    </row>
    <row r="849" spans="4:9" x14ac:dyDescent="0.2">
      <c r="D849" s="36"/>
      <c r="I849" s="36"/>
    </row>
    <row r="850" spans="4:9" x14ac:dyDescent="0.2">
      <c r="D850" s="36"/>
      <c r="I850" s="36"/>
    </row>
    <row r="851" spans="4:9" x14ac:dyDescent="0.2">
      <c r="D851" s="36"/>
      <c r="I851" s="36"/>
    </row>
    <row r="852" spans="4:9" x14ac:dyDescent="0.2">
      <c r="D852" s="36"/>
      <c r="I852" s="36"/>
    </row>
    <row r="853" spans="4:9" x14ac:dyDescent="0.2">
      <c r="D853" s="36"/>
      <c r="I853" s="36"/>
    </row>
    <row r="854" spans="4:9" x14ac:dyDescent="0.2">
      <c r="D854" s="36"/>
      <c r="I854" s="36"/>
    </row>
    <row r="855" spans="4:9" x14ac:dyDescent="0.2">
      <c r="D855" s="36"/>
      <c r="I855" s="36"/>
    </row>
    <row r="856" spans="4:9" x14ac:dyDescent="0.2">
      <c r="D856" s="36"/>
      <c r="I856" s="36"/>
    </row>
    <row r="857" spans="4:9" x14ac:dyDescent="0.2">
      <c r="D857" s="36"/>
      <c r="I857" s="36"/>
    </row>
    <row r="858" spans="4:9" x14ac:dyDescent="0.2">
      <c r="D858" s="36"/>
      <c r="I858" s="36"/>
    </row>
    <row r="859" spans="4:9" x14ac:dyDescent="0.2">
      <c r="D859" s="36"/>
      <c r="I859" s="36"/>
    </row>
    <row r="860" spans="4:9" x14ac:dyDescent="0.2">
      <c r="D860" s="36"/>
      <c r="I860" s="36"/>
    </row>
    <row r="861" spans="4:9" x14ac:dyDescent="0.2">
      <c r="D861" s="36"/>
      <c r="I861" s="36"/>
    </row>
    <row r="862" spans="4:9" x14ac:dyDescent="0.2">
      <c r="D862" s="36"/>
      <c r="I862" s="36"/>
    </row>
    <row r="863" spans="4:9" x14ac:dyDescent="0.2">
      <c r="D863" s="36"/>
      <c r="I863" s="36"/>
    </row>
    <row r="864" spans="4:9" x14ac:dyDescent="0.2">
      <c r="D864" s="36"/>
      <c r="I864" s="36"/>
    </row>
    <row r="865" spans="4:9" x14ac:dyDescent="0.2">
      <c r="D865" s="36"/>
      <c r="I865" s="36"/>
    </row>
    <row r="866" spans="4:9" x14ac:dyDescent="0.2">
      <c r="D866" s="36"/>
      <c r="I866" s="36"/>
    </row>
    <row r="867" spans="4:9" x14ac:dyDescent="0.2">
      <c r="D867" s="36"/>
      <c r="I867" s="36"/>
    </row>
    <row r="868" spans="4:9" x14ac:dyDescent="0.2">
      <c r="D868" s="36"/>
      <c r="I868" s="36"/>
    </row>
    <row r="869" spans="4:9" x14ac:dyDescent="0.2">
      <c r="D869" s="36"/>
      <c r="I869" s="36"/>
    </row>
    <row r="870" spans="4:9" x14ac:dyDescent="0.2">
      <c r="D870" s="36"/>
      <c r="I870" s="36"/>
    </row>
    <row r="871" spans="4:9" x14ac:dyDescent="0.2">
      <c r="D871" s="36"/>
      <c r="I871" s="36"/>
    </row>
    <row r="872" spans="4:9" x14ac:dyDescent="0.2">
      <c r="D872" s="36"/>
      <c r="I872" s="36"/>
    </row>
    <row r="873" spans="4:9" x14ac:dyDescent="0.2">
      <c r="D873" s="36"/>
      <c r="I873" s="36"/>
    </row>
    <row r="874" spans="4:9" x14ac:dyDescent="0.2">
      <c r="D874" s="36"/>
      <c r="I874" s="36"/>
    </row>
    <row r="875" spans="4:9" x14ac:dyDescent="0.2">
      <c r="D875" s="36"/>
      <c r="I875" s="36"/>
    </row>
    <row r="876" spans="4:9" x14ac:dyDescent="0.2">
      <c r="D876" s="36"/>
      <c r="I876" s="36"/>
    </row>
    <row r="877" spans="4:9" x14ac:dyDescent="0.2">
      <c r="D877" s="36"/>
      <c r="I877" s="36"/>
    </row>
    <row r="878" spans="4:9" x14ac:dyDescent="0.2">
      <c r="D878" s="36"/>
      <c r="I878" s="36"/>
    </row>
    <row r="879" spans="4:9" x14ac:dyDescent="0.2">
      <c r="D879" s="36"/>
      <c r="I879" s="36"/>
    </row>
    <row r="880" spans="4:9" x14ac:dyDescent="0.2">
      <c r="D880" s="36"/>
      <c r="I880" s="36"/>
    </row>
    <row r="881" spans="4:9" x14ac:dyDescent="0.2">
      <c r="D881" s="36"/>
      <c r="I881" s="36"/>
    </row>
    <row r="882" spans="4:9" x14ac:dyDescent="0.2">
      <c r="D882" s="36"/>
      <c r="I882" s="36"/>
    </row>
    <row r="883" spans="4:9" x14ac:dyDescent="0.2">
      <c r="D883" s="36"/>
      <c r="I883" s="36"/>
    </row>
    <row r="884" spans="4:9" x14ac:dyDescent="0.2">
      <c r="D884" s="36"/>
      <c r="I884" s="36"/>
    </row>
    <row r="885" spans="4:9" x14ac:dyDescent="0.2">
      <c r="D885" s="36"/>
      <c r="I885" s="36"/>
    </row>
    <row r="886" spans="4:9" x14ac:dyDescent="0.2">
      <c r="D886" s="36"/>
      <c r="I886" s="36"/>
    </row>
    <row r="887" spans="4:9" x14ac:dyDescent="0.2">
      <c r="D887" s="36"/>
      <c r="I887" s="36"/>
    </row>
    <row r="888" spans="4:9" x14ac:dyDescent="0.2">
      <c r="D888" s="36"/>
      <c r="I888" s="36"/>
    </row>
    <row r="889" spans="4:9" x14ac:dyDescent="0.2">
      <c r="D889" s="36"/>
      <c r="I889" s="36"/>
    </row>
    <row r="890" spans="4:9" x14ac:dyDescent="0.2">
      <c r="D890" s="36"/>
      <c r="I890" s="36"/>
    </row>
    <row r="891" spans="4:9" x14ac:dyDescent="0.2">
      <c r="D891" s="36"/>
      <c r="I891" s="36"/>
    </row>
    <row r="892" spans="4:9" x14ac:dyDescent="0.2">
      <c r="D892" s="36"/>
      <c r="I892" s="36"/>
    </row>
    <row r="893" spans="4:9" x14ac:dyDescent="0.2">
      <c r="D893" s="36"/>
      <c r="I893" s="36"/>
    </row>
    <row r="894" spans="4:9" x14ac:dyDescent="0.2">
      <c r="D894" s="36"/>
      <c r="I894" s="36"/>
    </row>
    <row r="895" spans="4:9" x14ac:dyDescent="0.2">
      <c r="D895" s="36"/>
      <c r="I895" s="36"/>
    </row>
    <row r="896" spans="4:9" x14ac:dyDescent="0.2">
      <c r="D896" s="36"/>
      <c r="I896" s="36"/>
    </row>
    <row r="897" spans="4:9" x14ac:dyDescent="0.2">
      <c r="D897" s="36"/>
      <c r="I897" s="36"/>
    </row>
    <row r="898" spans="4:9" x14ac:dyDescent="0.2">
      <c r="D898" s="36"/>
      <c r="I898" s="36"/>
    </row>
    <row r="899" spans="4:9" x14ac:dyDescent="0.2">
      <c r="D899" s="36"/>
      <c r="I899" s="36"/>
    </row>
    <row r="900" spans="4:9" x14ac:dyDescent="0.2">
      <c r="D900" s="36"/>
      <c r="I900" s="36"/>
    </row>
    <row r="901" spans="4:9" x14ac:dyDescent="0.2">
      <c r="D901" s="36"/>
      <c r="I901" s="36"/>
    </row>
    <row r="902" spans="4:9" x14ac:dyDescent="0.2">
      <c r="D902" s="36"/>
      <c r="I902" s="36"/>
    </row>
    <row r="903" spans="4:9" x14ac:dyDescent="0.2">
      <c r="D903" s="36"/>
      <c r="I903" s="36"/>
    </row>
    <row r="904" spans="4:9" x14ac:dyDescent="0.2">
      <c r="D904" s="36"/>
      <c r="I904" s="36"/>
    </row>
    <row r="905" spans="4:9" x14ac:dyDescent="0.2">
      <c r="D905" s="36"/>
      <c r="I905" s="36"/>
    </row>
    <row r="906" spans="4:9" x14ac:dyDescent="0.2">
      <c r="D906" s="36"/>
      <c r="I906" s="36"/>
    </row>
    <row r="907" spans="4:9" x14ac:dyDescent="0.2">
      <c r="D907" s="36"/>
      <c r="I907" s="36"/>
    </row>
    <row r="908" spans="4:9" x14ac:dyDescent="0.2">
      <c r="D908" s="36"/>
      <c r="I908" s="36"/>
    </row>
    <row r="909" spans="4:9" x14ac:dyDescent="0.2">
      <c r="D909" s="36"/>
      <c r="I909" s="36"/>
    </row>
    <row r="910" spans="4:9" x14ac:dyDescent="0.2">
      <c r="D910" s="36"/>
      <c r="I910" s="36"/>
    </row>
    <row r="911" spans="4:9" x14ac:dyDescent="0.2">
      <c r="D911" s="36"/>
      <c r="I911" s="36"/>
    </row>
    <row r="912" spans="4:9" x14ac:dyDescent="0.2">
      <c r="D912" s="36"/>
      <c r="I912" s="36"/>
    </row>
    <row r="913" spans="4:9" x14ac:dyDescent="0.2">
      <c r="D913" s="36"/>
      <c r="I913" s="36"/>
    </row>
    <row r="914" spans="4:9" x14ac:dyDescent="0.2">
      <c r="D914" s="36"/>
      <c r="I914" s="36"/>
    </row>
    <row r="915" spans="4:9" x14ac:dyDescent="0.2">
      <c r="D915" s="36"/>
      <c r="I915" s="36"/>
    </row>
    <row r="916" spans="4:9" x14ac:dyDescent="0.2">
      <c r="D916" s="36"/>
      <c r="I916" s="36"/>
    </row>
    <row r="917" spans="4:9" x14ac:dyDescent="0.2">
      <c r="D917" s="36"/>
      <c r="I917" s="36"/>
    </row>
    <row r="918" spans="4:9" x14ac:dyDescent="0.2">
      <c r="D918" s="36"/>
      <c r="I918" s="36"/>
    </row>
    <row r="919" spans="4:9" x14ac:dyDescent="0.2">
      <c r="D919" s="36"/>
      <c r="I919" s="36"/>
    </row>
    <row r="920" spans="4:9" x14ac:dyDescent="0.2">
      <c r="D920" s="36"/>
      <c r="I920" s="36"/>
    </row>
    <row r="921" spans="4:9" x14ac:dyDescent="0.2">
      <c r="D921" s="36"/>
      <c r="I921" s="36"/>
    </row>
    <row r="922" spans="4:9" x14ac:dyDescent="0.2">
      <c r="D922" s="36"/>
      <c r="I922" s="36"/>
    </row>
    <row r="923" spans="4:9" x14ac:dyDescent="0.2">
      <c r="D923" s="36"/>
      <c r="I923" s="36"/>
    </row>
    <row r="924" spans="4:9" x14ac:dyDescent="0.2">
      <c r="D924" s="36"/>
      <c r="I924" s="36"/>
    </row>
    <row r="925" spans="4:9" x14ac:dyDescent="0.2">
      <c r="D925" s="36"/>
      <c r="I925" s="36"/>
    </row>
    <row r="926" spans="4:9" x14ac:dyDescent="0.2">
      <c r="D926" s="36"/>
      <c r="I926" s="36"/>
    </row>
    <row r="927" spans="4:9" x14ac:dyDescent="0.2">
      <c r="D927" s="36"/>
      <c r="I927" s="36"/>
    </row>
    <row r="928" spans="4:9" x14ac:dyDescent="0.2">
      <c r="D928" s="36"/>
      <c r="I928" s="36"/>
    </row>
    <row r="929" spans="4:9" x14ac:dyDescent="0.2">
      <c r="D929" s="36"/>
      <c r="I929" s="36"/>
    </row>
    <row r="930" spans="4:9" x14ac:dyDescent="0.2">
      <c r="D930" s="36"/>
      <c r="I930" s="36"/>
    </row>
    <row r="931" spans="4:9" x14ac:dyDescent="0.2">
      <c r="D931" s="36"/>
      <c r="I931" s="36"/>
    </row>
    <row r="932" spans="4:9" x14ac:dyDescent="0.2">
      <c r="D932" s="36"/>
      <c r="I932" s="36"/>
    </row>
    <row r="933" spans="4:9" x14ac:dyDescent="0.2">
      <c r="D933" s="36"/>
      <c r="I933" s="36"/>
    </row>
    <row r="934" spans="4:9" x14ac:dyDescent="0.2">
      <c r="D934" s="36"/>
      <c r="I934" s="36"/>
    </row>
    <row r="935" spans="4:9" x14ac:dyDescent="0.2">
      <c r="D935" s="36"/>
      <c r="I935" s="36"/>
    </row>
    <row r="936" spans="4:9" x14ac:dyDescent="0.2">
      <c r="D936" s="36"/>
      <c r="I936" s="36"/>
    </row>
    <row r="937" spans="4:9" x14ac:dyDescent="0.2">
      <c r="D937" s="36"/>
      <c r="I937" s="36"/>
    </row>
    <row r="938" spans="4:9" x14ac:dyDescent="0.2">
      <c r="D938" s="36"/>
      <c r="I938" s="36"/>
    </row>
    <row r="939" spans="4:9" x14ac:dyDescent="0.2">
      <c r="D939" s="36"/>
      <c r="I939" s="36"/>
    </row>
    <row r="940" spans="4:9" x14ac:dyDescent="0.2">
      <c r="D940" s="36"/>
      <c r="I940" s="36"/>
    </row>
    <row r="941" spans="4:9" x14ac:dyDescent="0.2">
      <c r="D941" s="36"/>
      <c r="I941" s="36"/>
    </row>
    <row r="942" spans="4:9" x14ac:dyDescent="0.2">
      <c r="D942" s="36"/>
      <c r="I942" s="36"/>
    </row>
    <row r="943" spans="4:9" x14ac:dyDescent="0.2">
      <c r="D943" s="36"/>
      <c r="I943" s="36"/>
    </row>
    <row r="944" spans="4:9" x14ac:dyDescent="0.2">
      <c r="D944" s="36"/>
      <c r="I944" s="36"/>
    </row>
    <row r="945" spans="4:9" x14ac:dyDescent="0.2">
      <c r="D945" s="36"/>
      <c r="I945" s="36"/>
    </row>
    <row r="946" spans="4:9" x14ac:dyDescent="0.2">
      <c r="D946" s="36"/>
      <c r="I946" s="36"/>
    </row>
    <row r="947" spans="4:9" x14ac:dyDescent="0.2">
      <c r="D947" s="36"/>
      <c r="I947" s="36"/>
    </row>
    <row r="948" spans="4:9" x14ac:dyDescent="0.2">
      <c r="D948" s="36"/>
      <c r="I948" s="36"/>
    </row>
    <row r="949" spans="4:9" x14ac:dyDescent="0.2">
      <c r="D949" s="36"/>
      <c r="I949" s="36"/>
    </row>
    <row r="950" spans="4:9" x14ac:dyDescent="0.2">
      <c r="D950" s="36"/>
      <c r="I950" s="36"/>
    </row>
    <row r="951" spans="4:9" x14ac:dyDescent="0.2">
      <c r="D951" s="36"/>
      <c r="I951" s="36"/>
    </row>
    <row r="952" spans="4:9" x14ac:dyDescent="0.2">
      <c r="D952" s="36"/>
      <c r="I952" s="36"/>
    </row>
    <row r="953" spans="4:9" x14ac:dyDescent="0.2">
      <c r="D953" s="36"/>
      <c r="I953" s="36"/>
    </row>
    <row r="954" spans="4:9" x14ac:dyDescent="0.2">
      <c r="D954" s="36"/>
      <c r="I954" s="36"/>
    </row>
    <row r="955" spans="4:9" x14ac:dyDescent="0.2">
      <c r="D955" s="36"/>
      <c r="I955" s="36"/>
    </row>
    <row r="956" spans="4:9" x14ac:dyDescent="0.2">
      <c r="D956" s="36"/>
      <c r="I956" s="36"/>
    </row>
    <row r="957" spans="4:9" x14ac:dyDescent="0.2">
      <c r="D957" s="36"/>
      <c r="I957" s="36"/>
    </row>
    <row r="958" spans="4:9" x14ac:dyDescent="0.2">
      <c r="D958" s="36"/>
      <c r="I958" s="36"/>
    </row>
    <row r="959" spans="4:9" x14ac:dyDescent="0.2">
      <c r="D959" s="36"/>
      <c r="I959" s="36"/>
    </row>
    <row r="960" spans="4:9" x14ac:dyDescent="0.2">
      <c r="D960" s="36"/>
      <c r="I960" s="36"/>
    </row>
    <row r="961" spans="4:9" x14ac:dyDescent="0.2">
      <c r="D961" s="36"/>
      <c r="I961" s="36"/>
    </row>
    <row r="962" spans="4:9" x14ac:dyDescent="0.2">
      <c r="D962" s="36"/>
      <c r="I962" s="36"/>
    </row>
    <row r="963" spans="4:9" x14ac:dyDescent="0.2">
      <c r="D963" s="36"/>
      <c r="I963" s="36"/>
    </row>
    <row r="964" spans="4:9" x14ac:dyDescent="0.2">
      <c r="D964" s="36"/>
      <c r="I964" s="36"/>
    </row>
    <row r="965" spans="4:9" x14ac:dyDescent="0.2">
      <c r="D965" s="36"/>
      <c r="I965" s="36"/>
    </row>
    <row r="966" spans="4:9" x14ac:dyDescent="0.2">
      <c r="D966" s="36"/>
      <c r="I966" s="36"/>
    </row>
    <row r="967" spans="4:9" x14ac:dyDescent="0.2">
      <c r="D967" s="36"/>
      <c r="I967" s="36"/>
    </row>
    <row r="968" spans="4:9" x14ac:dyDescent="0.2">
      <c r="D968" s="36"/>
      <c r="I968" s="36"/>
    </row>
    <row r="969" spans="4:9" x14ac:dyDescent="0.2">
      <c r="D969" s="36"/>
      <c r="I969" s="36"/>
    </row>
    <row r="970" spans="4:9" x14ac:dyDescent="0.2">
      <c r="D970" s="36"/>
      <c r="I970" s="36"/>
    </row>
    <row r="971" spans="4:9" x14ac:dyDescent="0.2">
      <c r="D971" s="36"/>
      <c r="I971" s="36"/>
    </row>
    <row r="972" spans="4:9" x14ac:dyDescent="0.2">
      <c r="D972" s="36"/>
      <c r="I972" s="36"/>
    </row>
    <row r="973" spans="4:9" x14ac:dyDescent="0.2">
      <c r="D973" s="36"/>
      <c r="I973" s="36"/>
    </row>
    <row r="974" spans="4:9" x14ac:dyDescent="0.2">
      <c r="D974" s="36"/>
      <c r="I974" s="36"/>
    </row>
    <row r="975" spans="4:9" x14ac:dyDescent="0.2">
      <c r="D975" s="36"/>
      <c r="I975" s="36"/>
    </row>
    <row r="976" spans="4:9" x14ac:dyDescent="0.2">
      <c r="D976" s="36"/>
      <c r="I976" s="36"/>
    </row>
    <row r="977" spans="4:9" x14ac:dyDescent="0.2">
      <c r="D977" s="36"/>
      <c r="I977" s="36"/>
    </row>
    <row r="978" spans="4:9" x14ac:dyDescent="0.2">
      <c r="D978" s="36"/>
      <c r="I978" s="36"/>
    </row>
    <row r="979" spans="4:9" x14ac:dyDescent="0.2">
      <c r="D979" s="36"/>
      <c r="I979" s="36"/>
    </row>
    <row r="980" spans="4:9" x14ac:dyDescent="0.2">
      <c r="D980" s="36"/>
      <c r="I980" s="36"/>
    </row>
    <row r="981" spans="4:9" x14ac:dyDescent="0.2">
      <c r="D981" s="36"/>
      <c r="I981" s="36"/>
    </row>
    <row r="982" spans="4:9" x14ac:dyDescent="0.2">
      <c r="D982" s="36"/>
      <c r="I982" s="36"/>
    </row>
    <row r="983" spans="4:9" x14ac:dyDescent="0.2">
      <c r="D983" s="36"/>
      <c r="I983" s="36"/>
    </row>
    <row r="984" spans="4:9" x14ac:dyDescent="0.2">
      <c r="D984" s="36"/>
      <c r="I984" s="36"/>
    </row>
    <row r="985" spans="4:9" x14ac:dyDescent="0.2">
      <c r="D985" s="36"/>
      <c r="I985" s="36"/>
    </row>
    <row r="986" spans="4:9" x14ac:dyDescent="0.2">
      <c r="D986" s="36"/>
      <c r="I986" s="36"/>
    </row>
    <row r="987" spans="4:9" x14ac:dyDescent="0.2">
      <c r="D987" s="36"/>
      <c r="I987" s="36"/>
    </row>
    <row r="988" spans="4:9" x14ac:dyDescent="0.2">
      <c r="D988" s="36"/>
      <c r="I988" s="36"/>
    </row>
    <row r="989" spans="4:9" x14ac:dyDescent="0.2">
      <c r="D989" s="36"/>
      <c r="I989" s="36"/>
    </row>
    <row r="990" spans="4:9" x14ac:dyDescent="0.2">
      <c r="D990" s="36"/>
      <c r="I990" s="36"/>
    </row>
    <row r="991" spans="4:9" x14ac:dyDescent="0.2">
      <c r="D991" s="36"/>
      <c r="I991" s="36"/>
    </row>
    <row r="992" spans="4:9" x14ac:dyDescent="0.2">
      <c r="D992" s="36"/>
      <c r="I992" s="36"/>
    </row>
    <row r="993" spans="4:9" x14ac:dyDescent="0.2">
      <c r="D993" s="36"/>
      <c r="I993" s="36"/>
    </row>
    <row r="994" spans="4:9" x14ac:dyDescent="0.2">
      <c r="D994" s="36"/>
      <c r="I994" s="36"/>
    </row>
    <row r="995" spans="4:9" x14ac:dyDescent="0.2">
      <c r="D995" s="36"/>
      <c r="I995" s="36"/>
    </row>
    <row r="996" spans="4:9" x14ac:dyDescent="0.2">
      <c r="D996" s="36"/>
      <c r="I996" s="36"/>
    </row>
    <row r="997" spans="4:9" x14ac:dyDescent="0.2">
      <c r="D997" s="36"/>
      <c r="I997" s="36"/>
    </row>
    <row r="998" spans="4:9" x14ac:dyDescent="0.2">
      <c r="D998" s="36"/>
      <c r="I998" s="36"/>
    </row>
    <row r="999" spans="4:9" x14ac:dyDescent="0.2">
      <c r="D999" s="36"/>
      <c r="I999" s="36"/>
    </row>
    <row r="1000" spans="4:9" x14ac:dyDescent="0.2">
      <c r="D1000" s="36"/>
      <c r="I1000" s="36"/>
    </row>
    <row r="1001" spans="4:9" x14ac:dyDescent="0.2">
      <c r="D1001" s="36"/>
      <c r="I1001" s="36"/>
    </row>
    <row r="1002" spans="4:9" x14ac:dyDescent="0.2">
      <c r="D1002" s="36"/>
      <c r="I1002" s="36"/>
    </row>
    <row r="1003" spans="4:9" x14ac:dyDescent="0.2">
      <c r="D1003" s="36"/>
      <c r="I1003" s="36"/>
    </row>
    <row r="1004" spans="4:9" x14ac:dyDescent="0.2">
      <c r="D1004" s="36"/>
      <c r="I1004" s="36"/>
    </row>
    <row r="1005" spans="4:9" x14ac:dyDescent="0.2">
      <c r="D1005" s="36"/>
      <c r="I1005" s="36"/>
    </row>
    <row r="1006" spans="4:9" x14ac:dyDescent="0.2">
      <c r="D1006" s="36"/>
      <c r="I1006" s="36"/>
    </row>
    <row r="1007" spans="4:9" x14ac:dyDescent="0.2">
      <c r="D1007" s="36"/>
      <c r="I1007" s="36"/>
    </row>
    <row r="1008" spans="4:9" x14ac:dyDescent="0.2">
      <c r="D1008" s="36"/>
      <c r="I1008" s="36"/>
    </row>
    <row r="1009" spans="4:9" x14ac:dyDescent="0.2">
      <c r="D1009" s="36"/>
      <c r="I1009" s="36"/>
    </row>
    <row r="1010" spans="4:9" x14ac:dyDescent="0.2">
      <c r="D1010" s="36"/>
      <c r="I1010" s="36"/>
    </row>
    <row r="1011" spans="4:9" x14ac:dyDescent="0.2">
      <c r="D1011" s="36"/>
      <c r="I1011" s="36"/>
    </row>
    <row r="1012" spans="4:9" x14ac:dyDescent="0.2">
      <c r="D1012" s="36"/>
      <c r="I1012" s="36"/>
    </row>
    <row r="1013" spans="4:9" x14ac:dyDescent="0.2">
      <c r="D1013" s="36"/>
      <c r="I1013" s="36"/>
    </row>
    <row r="1014" spans="4:9" x14ac:dyDescent="0.2">
      <c r="D1014" s="36"/>
      <c r="I1014" s="36"/>
    </row>
    <row r="1015" spans="4:9" x14ac:dyDescent="0.2">
      <c r="D1015" s="36"/>
      <c r="I1015" s="36"/>
    </row>
    <row r="1016" spans="4:9" x14ac:dyDescent="0.2">
      <c r="D1016" s="36"/>
      <c r="I1016" s="36"/>
    </row>
    <row r="1017" spans="4:9" x14ac:dyDescent="0.2">
      <c r="D1017" s="36"/>
      <c r="I1017" s="36"/>
    </row>
    <row r="1018" spans="4:9" x14ac:dyDescent="0.2">
      <c r="D1018" s="36"/>
      <c r="I1018" s="36"/>
    </row>
    <row r="1019" spans="4:9" x14ac:dyDescent="0.2">
      <c r="D1019" s="36"/>
      <c r="I1019" s="36"/>
    </row>
    <row r="1020" spans="4:9" x14ac:dyDescent="0.2">
      <c r="D1020" s="36"/>
      <c r="I1020" s="36"/>
    </row>
    <row r="1021" spans="4:9" x14ac:dyDescent="0.2">
      <c r="D1021" s="36"/>
      <c r="I1021" s="36"/>
    </row>
    <row r="1022" spans="4:9" x14ac:dyDescent="0.2">
      <c r="D1022" s="36"/>
      <c r="I1022" s="36"/>
    </row>
    <row r="1023" spans="4:9" x14ac:dyDescent="0.2">
      <c r="D1023" s="36"/>
      <c r="I1023" s="36"/>
    </row>
    <row r="1024" spans="4:9" x14ac:dyDescent="0.2">
      <c r="D1024" s="36"/>
      <c r="I1024" s="36"/>
    </row>
    <row r="1025" spans="4:9" x14ac:dyDescent="0.2">
      <c r="D1025" s="36"/>
      <c r="I1025" s="36"/>
    </row>
    <row r="1026" spans="4:9" x14ac:dyDescent="0.2">
      <c r="D1026" s="36"/>
      <c r="I1026" s="36"/>
    </row>
    <row r="1027" spans="4:9" x14ac:dyDescent="0.2">
      <c r="D1027" s="36"/>
      <c r="I1027" s="36"/>
    </row>
    <row r="1028" spans="4:9" x14ac:dyDescent="0.2">
      <c r="D1028" s="36"/>
      <c r="I1028" s="36"/>
    </row>
    <row r="1029" spans="4:9" x14ac:dyDescent="0.2">
      <c r="D1029" s="36"/>
      <c r="I1029" s="36"/>
    </row>
    <row r="1030" spans="4:9" x14ac:dyDescent="0.2">
      <c r="D1030" s="36"/>
      <c r="I1030" s="36"/>
    </row>
    <row r="1031" spans="4:9" x14ac:dyDescent="0.2">
      <c r="D1031" s="36"/>
      <c r="I1031" s="36"/>
    </row>
    <row r="1032" spans="4:9" x14ac:dyDescent="0.2">
      <c r="D1032" s="36"/>
      <c r="I1032" s="36"/>
    </row>
    <row r="1033" spans="4:9" x14ac:dyDescent="0.2">
      <c r="D1033" s="36"/>
      <c r="I1033" s="36"/>
    </row>
    <row r="1034" spans="4:9" x14ac:dyDescent="0.2">
      <c r="D1034" s="36"/>
      <c r="I1034" s="36"/>
    </row>
    <row r="1035" spans="4:9" x14ac:dyDescent="0.2">
      <c r="D1035" s="36"/>
      <c r="I1035" s="36"/>
    </row>
    <row r="1036" spans="4:9" x14ac:dyDescent="0.2">
      <c r="D1036" s="36"/>
      <c r="I1036" s="36"/>
    </row>
    <row r="1037" spans="4:9" x14ac:dyDescent="0.2">
      <c r="D1037" s="36"/>
      <c r="I1037" s="36"/>
    </row>
    <row r="1038" spans="4:9" x14ac:dyDescent="0.2">
      <c r="D1038" s="36"/>
      <c r="I1038" s="36"/>
    </row>
    <row r="1039" spans="4:9" x14ac:dyDescent="0.2">
      <c r="D1039" s="36"/>
      <c r="I1039" s="36"/>
    </row>
    <row r="1040" spans="4:9" x14ac:dyDescent="0.2">
      <c r="D1040" s="36"/>
      <c r="I1040" s="36"/>
    </row>
    <row r="1041" spans="4:9" x14ac:dyDescent="0.2">
      <c r="D1041" s="36"/>
      <c r="I1041" s="36"/>
    </row>
    <row r="1042" spans="4:9" x14ac:dyDescent="0.2">
      <c r="D1042" s="36"/>
      <c r="I1042" s="36"/>
    </row>
    <row r="1043" spans="4:9" x14ac:dyDescent="0.2">
      <c r="D1043" s="36"/>
      <c r="I1043" s="36"/>
    </row>
    <row r="1044" spans="4:9" x14ac:dyDescent="0.2">
      <c r="D1044" s="36"/>
      <c r="I1044" s="36"/>
    </row>
    <row r="1045" spans="4:9" x14ac:dyDescent="0.2">
      <c r="D1045" s="36"/>
      <c r="I1045" s="36"/>
    </row>
    <row r="1046" spans="4:9" x14ac:dyDescent="0.2">
      <c r="D1046" s="36"/>
      <c r="I1046" s="36"/>
    </row>
    <row r="1047" spans="4:9" x14ac:dyDescent="0.2">
      <c r="D1047" s="36"/>
      <c r="I1047" s="36"/>
    </row>
    <row r="1048" spans="4:9" x14ac:dyDescent="0.2">
      <c r="D1048" s="36"/>
      <c r="I1048" s="36"/>
    </row>
    <row r="1049" spans="4:9" x14ac:dyDescent="0.2">
      <c r="D1049" s="36"/>
      <c r="I1049" s="36"/>
    </row>
    <row r="1050" spans="4:9" x14ac:dyDescent="0.2">
      <c r="D1050" s="36"/>
      <c r="I1050" s="36"/>
    </row>
    <row r="1051" spans="4:9" x14ac:dyDescent="0.2">
      <c r="D1051" s="36"/>
      <c r="I1051" s="36"/>
    </row>
    <row r="1052" spans="4:9" x14ac:dyDescent="0.2">
      <c r="D1052" s="36"/>
      <c r="I1052" s="36"/>
    </row>
    <row r="1053" spans="4:9" x14ac:dyDescent="0.2">
      <c r="D1053" s="36"/>
      <c r="I1053" s="36"/>
    </row>
    <row r="1054" spans="4:9" x14ac:dyDescent="0.2">
      <c r="D1054" s="36"/>
      <c r="I1054" s="36"/>
    </row>
    <row r="1055" spans="4:9" x14ac:dyDescent="0.2">
      <c r="D1055" s="36"/>
      <c r="I1055" s="36"/>
    </row>
    <row r="1056" spans="4:9" x14ac:dyDescent="0.2">
      <c r="D1056" s="36"/>
      <c r="I1056" s="36"/>
    </row>
    <row r="1057" spans="4:9" x14ac:dyDescent="0.2">
      <c r="D1057" s="36"/>
      <c r="I1057" s="36"/>
    </row>
    <row r="1058" spans="4:9" x14ac:dyDescent="0.2">
      <c r="D1058" s="36"/>
      <c r="I1058" s="36"/>
    </row>
    <row r="1059" spans="4:9" x14ac:dyDescent="0.2">
      <c r="D1059" s="36"/>
      <c r="I1059" s="36"/>
    </row>
    <row r="1060" spans="4:9" x14ac:dyDescent="0.2">
      <c r="D1060" s="36"/>
      <c r="I1060" s="36"/>
    </row>
    <row r="1061" spans="4:9" x14ac:dyDescent="0.2">
      <c r="D1061" s="36"/>
      <c r="I1061" s="36"/>
    </row>
    <row r="1062" spans="4:9" x14ac:dyDescent="0.2">
      <c r="D1062" s="36"/>
      <c r="I1062" s="36"/>
    </row>
    <row r="1063" spans="4:9" x14ac:dyDescent="0.2">
      <c r="D1063" s="36"/>
      <c r="I1063" s="36"/>
    </row>
    <row r="1064" spans="4:9" x14ac:dyDescent="0.2">
      <c r="D1064" s="36"/>
      <c r="I1064" s="36"/>
    </row>
    <row r="1065" spans="4:9" x14ac:dyDescent="0.2">
      <c r="D1065" s="36"/>
      <c r="I1065" s="36"/>
    </row>
    <row r="1066" spans="4:9" x14ac:dyDescent="0.2">
      <c r="D1066" s="36"/>
      <c r="I1066" s="36"/>
    </row>
    <row r="1067" spans="4:9" x14ac:dyDescent="0.2">
      <c r="D1067" s="36"/>
      <c r="I1067" s="36"/>
    </row>
    <row r="1068" spans="4:9" x14ac:dyDescent="0.2">
      <c r="D1068" s="36"/>
      <c r="I1068" s="36"/>
    </row>
    <row r="1069" spans="4:9" x14ac:dyDescent="0.2">
      <c r="D1069" s="36"/>
      <c r="I1069" s="36"/>
    </row>
    <row r="1070" spans="4:9" x14ac:dyDescent="0.2">
      <c r="D1070" s="36"/>
      <c r="I1070" s="36"/>
    </row>
    <row r="1071" spans="4:9" x14ac:dyDescent="0.2">
      <c r="D1071" s="36"/>
      <c r="I1071" s="36"/>
    </row>
    <row r="1072" spans="4:9" x14ac:dyDescent="0.2">
      <c r="D1072" s="36"/>
      <c r="I1072" s="36"/>
    </row>
    <row r="1073" spans="4:9" x14ac:dyDescent="0.2">
      <c r="D1073" s="36"/>
      <c r="I1073" s="36"/>
    </row>
    <row r="1074" spans="4:9" x14ac:dyDescent="0.2">
      <c r="D1074" s="36"/>
      <c r="I1074" s="36"/>
    </row>
    <row r="1075" spans="4:9" x14ac:dyDescent="0.2">
      <c r="D1075" s="36"/>
      <c r="I1075" s="36"/>
    </row>
    <row r="1076" spans="4:9" x14ac:dyDescent="0.2">
      <c r="D1076" s="36"/>
      <c r="I1076" s="36"/>
    </row>
    <row r="1077" spans="4:9" x14ac:dyDescent="0.2">
      <c r="D1077" s="36"/>
      <c r="I1077" s="36"/>
    </row>
    <row r="1078" spans="4:9" x14ac:dyDescent="0.2">
      <c r="D1078" s="36"/>
      <c r="I1078" s="36"/>
    </row>
    <row r="1079" spans="4:9" x14ac:dyDescent="0.2">
      <c r="D1079" s="36"/>
      <c r="I1079" s="36"/>
    </row>
    <row r="1080" spans="4:9" x14ac:dyDescent="0.2">
      <c r="D1080" s="36"/>
      <c r="I1080" s="36"/>
    </row>
    <row r="1081" spans="4:9" x14ac:dyDescent="0.2">
      <c r="D1081" s="36"/>
      <c r="I1081" s="36"/>
    </row>
    <row r="1082" spans="4:9" x14ac:dyDescent="0.2">
      <c r="D1082" s="36"/>
      <c r="I1082" s="36"/>
    </row>
    <row r="1083" spans="4:9" x14ac:dyDescent="0.2">
      <c r="D1083" s="36"/>
      <c r="I1083" s="36"/>
    </row>
    <row r="1084" spans="4:9" x14ac:dyDescent="0.2">
      <c r="D1084" s="36"/>
      <c r="I1084" s="36"/>
    </row>
    <row r="1085" spans="4:9" x14ac:dyDescent="0.2">
      <c r="D1085" s="36"/>
      <c r="I1085" s="36"/>
    </row>
    <row r="1086" spans="4:9" x14ac:dyDescent="0.2">
      <c r="D1086" s="36"/>
      <c r="I1086" s="36"/>
    </row>
    <row r="1087" spans="4:9" x14ac:dyDescent="0.2">
      <c r="D1087" s="36"/>
      <c r="I1087" s="36"/>
    </row>
    <row r="1088" spans="4:9" x14ac:dyDescent="0.2">
      <c r="D1088" s="36"/>
      <c r="I1088" s="36"/>
    </row>
    <row r="1089" spans="4:9" x14ac:dyDescent="0.2">
      <c r="D1089" s="36"/>
      <c r="I1089" s="36"/>
    </row>
    <row r="1090" spans="4:9" x14ac:dyDescent="0.2">
      <c r="D1090" s="36"/>
      <c r="I1090" s="36"/>
    </row>
    <row r="1091" spans="4:9" x14ac:dyDescent="0.2">
      <c r="D1091" s="36"/>
      <c r="I1091" s="36"/>
    </row>
    <row r="1092" spans="4:9" x14ac:dyDescent="0.2">
      <c r="D1092" s="36"/>
      <c r="I1092" s="36"/>
    </row>
    <row r="1093" spans="4:9" x14ac:dyDescent="0.2">
      <c r="D1093" s="36"/>
      <c r="I1093" s="36"/>
    </row>
    <row r="1094" spans="4:9" x14ac:dyDescent="0.2">
      <c r="D1094" s="36"/>
      <c r="I1094" s="36"/>
    </row>
    <row r="1095" spans="4:9" x14ac:dyDescent="0.2">
      <c r="D1095" s="36"/>
      <c r="I1095" s="36"/>
    </row>
    <row r="1096" spans="4:9" x14ac:dyDescent="0.2">
      <c r="D1096" s="36"/>
      <c r="I1096" s="36"/>
    </row>
    <row r="1097" spans="4:9" x14ac:dyDescent="0.2">
      <c r="D1097" s="36"/>
      <c r="I1097" s="36"/>
    </row>
    <row r="1098" spans="4:9" x14ac:dyDescent="0.2">
      <c r="D1098" s="36"/>
      <c r="I1098" s="36"/>
    </row>
    <row r="1099" spans="4:9" x14ac:dyDescent="0.2">
      <c r="D1099" s="36"/>
      <c r="I1099" s="36"/>
    </row>
    <row r="1100" spans="4:9" x14ac:dyDescent="0.2">
      <c r="D1100" s="36"/>
      <c r="I1100" s="36"/>
    </row>
    <row r="1101" spans="4:9" x14ac:dyDescent="0.2">
      <c r="D1101" s="36"/>
      <c r="I1101" s="36"/>
    </row>
    <row r="1102" spans="4:9" x14ac:dyDescent="0.2">
      <c r="D1102" s="36"/>
      <c r="I1102" s="36"/>
    </row>
    <row r="1103" spans="4:9" x14ac:dyDescent="0.2">
      <c r="D1103" s="36"/>
      <c r="I1103" s="36"/>
    </row>
    <row r="1104" spans="4:9" x14ac:dyDescent="0.2">
      <c r="D1104" s="36"/>
      <c r="I1104" s="36"/>
    </row>
    <row r="1105" spans="4:9" x14ac:dyDescent="0.2">
      <c r="D1105" s="36"/>
      <c r="I1105" s="36"/>
    </row>
    <row r="1106" spans="4:9" x14ac:dyDescent="0.2">
      <c r="D1106" s="36"/>
      <c r="I1106" s="36"/>
    </row>
    <row r="1107" spans="4:9" x14ac:dyDescent="0.2">
      <c r="D1107" s="36"/>
      <c r="I1107" s="36"/>
    </row>
    <row r="1108" spans="4:9" x14ac:dyDescent="0.2">
      <c r="D1108" s="36"/>
      <c r="I1108" s="36"/>
    </row>
    <row r="1109" spans="4:9" x14ac:dyDescent="0.2">
      <c r="D1109" s="36"/>
      <c r="I1109" s="36"/>
    </row>
    <row r="1110" spans="4:9" x14ac:dyDescent="0.2">
      <c r="D1110" s="36"/>
      <c r="I1110" s="36"/>
    </row>
    <row r="1111" spans="4:9" x14ac:dyDescent="0.2">
      <c r="D1111" s="36"/>
      <c r="I1111" s="36"/>
    </row>
    <row r="1112" spans="4:9" x14ac:dyDescent="0.2">
      <c r="D1112" s="36"/>
      <c r="I1112" s="36"/>
    </row>
    <row r="1113" spans="4:9" x14ac:dyDescent="0.2">
      <c r="D1113" s="36"/>
      <c r="I1113" s="36"/>
    </row>
    <row r="1114" spans="4:9" x14ac:dyDescent="0.2">
      <c r="D1114" s="36"/>
      <c r="I1114" s="36"/>
    </row>
    <row r="1115" spans="4:9" x14ac:dyDescent="0.2">
      <c r="D1115" s="36"/>
      <c r="I1115" s="36"/>
    </row>
    <row r="1116" spans="4:9" x14ac:dyDescent="0.2">
      <c r="D1116" s="36"/>
      <c r="I1116" s="36"/>
    </row>
    <row r="1117" spans="4:9" x14ac:dyDescent="0.2">
      <c r="D1117" s="36"/>
      <c r="I1117" s="36"/>
    </row>
    <row r="1118" spans="4:9" x14ac:dyDescent="0.2">
      <c r="D1118" s="36"/>
      <c r="I1118" s="36"/>
    </row>
    <row r="1119" spans="4:9" x14ac:dyDescent="0.2">
      <c r="D1119" s="36"/>
      <c r="I1119" s="36"/>
    </row>
    <row r="1120" spans="4:9" x14ac:dyDescent="0.2">
      <c r="D1120" s="36"/>
      <c r="I1120" s="36"/>
    </row>
    <row r="1121" spans="4:9" x14ac:dyDescent="0.2">
      <c r="D1121" s="36"/>
      <c r="I1121" s="36"/>
    </row>
    <row r="1122" spans="4:9" x14ac:dyDescent="0.2">
      <c r="D1122" s="36"/>
      <c r="I1122" s="36"/>
    </row>
    <row r="1123" spans="4:9" x14ac:dyDescent="0.2">
      <c r="D1123" s="36"/>
      <c r="I1123" s="36"/>
    </row>
    <row r="1124" spans="4:9" x14ac:dyDescent="0.2">
      <c r="D1124" s="36"/>
      <c r="I1124" s="36"/>
    </row>
    <row r="1125" spans="4:9" x14ac:dyDescent="0.2">
      <c r="D1125" s="36"/>
      <c r="I1125" s="36"/>
    </row>
    <row r="1126" spans="4:9" x14ac:dyDescent="0.2">
      <c r="D1126" s="36"/>
      <c r="I1126" s="36"/>
    </row>
    <row r="1127" spans="4:9" x14ac:dyDescent="0.2">
      <c r="D1127" s="36"/>
      <c r="I1127" s="36"/>
    </row>
    <row r="1128" spans="4:9" x14ac:dyDescent="0.2">
      <c r="D1128" s="36"/>
      <c r="I1128" s="36"/>
    </row>
    <row r="1129" spans="4:9" x14ac:dyDescent="0.2">
      <c r="D1129" s="36"/>
      <c r="I1129" s="36"/>
    </row>
    <row r="1130" spans="4:9" x14ac:dyDescent="0.2">
      <c r="D1130" s="36"/>
      <c r="I1130" s="36"/>
    </row>
    <row r="1131" spans="4:9" x14ac:dyDescent="0.2">
      <c r="D1131" s="36"/>
      <c r="I1131" s="36"/>
    </row>
    <row r="1132" spans="4:9" x14ac:dyDescent="0.2">
      <c r="D1132" s="36"/>
      <c r="I1132" s="36"/>
    </row>
    <row r="1133" spans="4:9" x14ac:dyDescent="0.2">
      <c r="D1133" s="36"/>
      <c r="I1133" s="36"/>
    </row>
    <row r="1134" spans="4:9" x14ac:dyDescent="0.2">
      <c r="D1134" s="36"/>
      <c r="I1134" s="36"/>
    </row>
    <row r="1135" spans="4:9" x14ac:dyDescent="0.2">
      <c r="D1135" s="36"/>
      <c r="I1135" s="36"/>
    </row>
    <row r="1136" spans="4:9" x14ac:dyDescent="0.2">
      <c r="D1136" s="36"/>
      <c r="I1136" s="36"/>
    </row>
    <row r="1137" spans="4:9" x14ac:dyDescent="0.2">
      <c r="D1137" s="36"/>
      <c r="I1137" s="36"/>
    </row>
    <row r="1138" spans="4:9" x14ac:dyDescent="0.2">
      <c r="D1138" s="36"/>
      <c r="I1138" s="36"/>
    </row>
    <row r="1139" spans="4:9" x14ac:dyDescent="0.2">
      <c r="D1139" s="36"/>
      <c r="I1139" s="36"/>
    </row>
    <row r="1140" spans="4:9" x14ac:dyDescent="0.2">
      <c r="D1140" s="36"/>
      <c r="I1140" s="36"/>
    </row>
    <row r="1141" spans="4:9" x14ac:dyDescent="0.2">
      <c r="D1141" s="36"/>
      <c r="I1141" s="36"/>
    </row>
    <row r="1142" spans="4:9" x14ac:dyDescent="0.2">
      <c r="D1142" s="36"/>
      <c r="I1142" s="36"/>
    </row>
    <row r="1143" spans="4:9" x14ac:dyDescent="0.2">
      <c r="D1143" s="36"/>
      <c r="I1143" s="36"/>
    </row>
    <row r="1144" spans="4:9" x14ac:dyDescent="0.2">
      <c r="D1144" s="36"/>
      <c r="I1144" s="36"/>
    </row>
    <row r="1145" spans="4:9" x14ac:dyDescent="0.2">
      <c r="D1145" s="36"/>
      <c r="I1145" s="36"/>
    </row>
    <row r="1146" spans="4:9" x14ac:dyDescent="0.2">
      <c r="D1146" s="36"/>
      <c r="I1146" s="36"/>
    </row>
    <row r="1147" spans="4:9" x14ac:dyDescent="0.2">
      <c r="D1147" s="36"/>
      <c r="I1147" s="36"/>
    </row>
    <row r="1148" spans="4:9" x14ac:dyDescent="0.2">
      <c r="D1148" s="36"/>
      <c r="I1148" s="36"/>
    </row>
    <row r="1149" spans="4:9" x14ac:dyDescent="0.2">
      <c r="D1149" s="36"/>
      <c r="I1149" s="36"/>
    </row>
    <row r="1150" spans="4:9" x14ac:dyDescent="0.2">
      <c r="D1150" s="36"/>
      <c r="I1150" s="36"/>
    </row>
    <row r="1151" spans="4:9" x14ac:dyDescent="0.2">
      <c r="D1151" s="36"/>
      <c r="I1151" s="36"/>
    </row>
    <row r="1152" spans="4:9" x14ac:dyDescent="0.2">
      <c r="D1152" s="36"/>
      <c r="I1152" s="36"/>
    </row>
    <row r="1153" spans="4:9" x14ac:dyDescent="0.2">
      <c r="D1153" s="36"/>
      <c r="I1153" s="36"/>
    </row>
    <row r="1154" spans="4:9" x14ac:dyDescent="0.2">
      <c r="D1154" s="36"/>
      <c r="I1154" s="36"/>
    </row>
    <row r="1155" spans="4:9" x14ac:dyDescent="0.2">
      <c r="D1155" s="36"/>
      <c r="I1155" s="36"/>
    </row>
    <row r="1156" spans="4:9" x14ac:dyDescent="0.2">
      <c r="D1156" s="36"/>
      <c r="I1156" s="36"/>
    </row>
    <row r="1157" spans="4:9" x14ac:dyDescent="0.2">
      <c r="D1157" s="36"/>
      <c r="I1157" s="36"/>
    </row>
    <row r="1158" spans="4:9" x14ac:dyDescent="0.2">
      <c r="D1158" s="36"/>
      <c r="I1158" s="36"/>
    </row>
    <row r="1159" spans="4:9" x14ac:dyDescent="0.2">
      <c r="D1159" s="36"/>
      <c r="I1159" s="36"/>
    </row>
    <row r="1160" spans="4:9" x14ac:dyDescent="0.2">
      <c r="D1160" s="36"/>
      <c r="I1160" s="36"/>
    </row>
    <row r="1161" spans="4:9" x14ac:dyDescent="0.2">
      <c r="D1161" s="36"/>
      <c r="I1161" s="36"/>
    </row>
    <row r="1162" spans="4:9" x14ac:dyDescent="0.2">
      <c r="D1162" s="36"/>
      <c r="I1162" s="36"/>
    </row>
    <row r="1163" spans="4:9" x14ac:dyDescent="0.2">
      <c r="D1163" s="36"/>
      <c r="I1163" s="36"/>
    </row>
    <row r="1164" spans="4:9" x14ac:dyDescent="0.2">
      <c r="D1164" s="36"/>
      <c r="I1164" s="36"/>
    </row>
    <row r="1165" spans="4:9" x14ac:dyDescent="0.2">
      <c r="D1165" s="36"/>
      <c r="I1165" s="36"/>
    </row>
    <row r="1166" spans="4:9" x14ac:dyDescent="0.2">
      <c r="D1166" s="36"/>
      <c r="I1166" s="36"/>
    </row>
    <row r="1167" spans="4:9" x14ac:dyDescent="0.2">
      <c r="D1167" s="36"/>
      <c r="I1167" s="36"/>
    </row>
    <row r="1168" spans="4:9" x14ac:dyDescent="0.2">
      <c r="D1168" s="36"/>
      <c r="I1168" s="36"/>
    </row>
    <row r="1169" spans="4:9" x14ac:dyDescent="0.2">
      <c r="D1169" s="36"/>
      <c r="I1169" s="36"/>
    </row>
    <row r="1170" spans="4:9" x14ac:dyDescent="0.2">
      <c r="D1170" s="36"/>
      <c r="I1170" s="36"/>
    </row>
    <row r="1171" spans="4:9" x14ac:dyDescent="0.2">
      <c r="D1171" s="36"/>
      <c r="I1171" s="36"/>
    </row>
    <row r="1172" spans="4:9" x14ac:dyDescent="0.2">
      <c r="D1172" s="36"/>
      <c r="I1172" s="36"/>
    </row>
    <row r="1173" spans="4:9" x14ac:dyDescent="0.2">
      <c r="D1173" s="36"/>
      <c r="I1173" s="36"/>
    </row>
    <row r="1174" spans="4:9" x14ac:dyDescent="0.2">
      <c r="D1174" s="36"/>
      <c r="I1174" s="36"/>
    </row>
    <row r="1175" spans="4:9" x14ac:dyDescent="0.2">
      <c r="D1175" s="36"/>
      <c r="I1175" s="36"/>
    </row>
    <row r="1176" spans="4:9" x14ac:dyDescent="0.2">
      <c r="D1176" s="36"/>
      <c r="I1176" s="36"/>
    </row>
    <row r="1177" spans="4:9" x14ac:dyDescent="0.2">
      <c r="D1177" s="36"/>
      <c r="I1177" s="36"/>
    </row>
    <row r="1178" spans="4:9" x14ac:dyDescent="0.2">
      <c r="D1178" s="36"/>
      <c r="I1178" s="36"/>
    </row>
    <row r="1179" spans="4:9" x14ac:dyDescent="0.2">
      <c r="D1179" s="36"/>
      <c r="I1179" s="36"/>
    </row>
    <row r="1180" spans="4:9" x14ac:dyDescent="0.2">
      <c r="D1180" s="36"/>
      <c r="I1180" s="36"/>
    </row>
    <row r="1181" spans="4:9" x14ac:dyDescent="0.2">
      <c r="D1181" s="36"/>
      <c r="I1181" s="36"/>
    </row>
    <row r="1182" spans="4:9" x14ac:dyDescent="0.2">
      <c r="D1182" s="36"/>
      <c r="I1182" s="36"/>
    </row>
    <row r="1183" spans="4:9" x14ac:dyDescent="0.2">
      <c r="D1183" s="36"/>
      <c r="I1183" s="36"/>
    </row>
    <row r="1184" spans="4:9" x14ac:dyDescent="0.2">
      <c r="D1184" s="36"/>
      <c r="I1184" s="36"/>
    </row>
    <row r="1185" spans="4:9" x14ac:dyDescent="0.2">
      <c r="D1185" s="36"/>
      <c r="I1185" s="36"/>
    </row>
    <row r="1186" spans="4:9" x14ac:dyDescent="0.2">
      <c r="D1186" s="36"/>
      <c r="I1186" s="36"/>
    </row>
    <row r="1187" spans="4:9" x14ac:dyDescent="0.2">
      <c r="D1187" s="36"/>
      <c r="I1187" s="36"/>
    </row>
    <row r="1188" spans="4:9" x14ac:dyDescent="0.2">
      <c r="D1188" s="36"/>
      <c r="I1188" s="36"/>
    </row>
    <row r="1189" spans="4:9" x14ac:dyDescent="0.2">
      <c r="D1189" s="36"/>
      <c r="I1189" s="36"/>
    </row>
    <row r="1190" spans="4:9" x14ac:dyDescent="0.2">
      <c r="D1190" s="36"/>
      <c r="I1190" s="36"/>
    </row>
    <row r="1191" spans="4:9" x14ac:dyDescent="0.2">
      <c r="D1191" s="36"/>
      <c r="I1191" s="36"/>
    </row>
    <row r="1192" spans="4:9" x14ac:dyDescent="0.2">
      <c r="D1192" s="36"/>
      <c r="I1192" s="36"/>
    </row>
  </sheetData>
  <pageMargins left="0.70866141732283472" right="0.70866141732283472" top="0.74803149606299213" bottom="0.74803149606299213" header="0.31496062992125984" footer="0.31496062992125984"/>
  <pageSetup paperSize="9" scale="66" fitToHeight="0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Page de Garde</vt:lpstr>
      <vt:lpstr>BÂTIMENTS COLLECTIFS</vt:lpstr>
      <vt:lpstr>MAISONS</vt:lpstr>
      <vt:lpstr>RECAPITULATIF</vt:lpstr>
      <vt:lpstr>'BÂTIMENTS COLLECTIFS'!Zone_d_impression</vt:lpstr>
      <vt:lpstr>MAISONS!Zone_d_impression</vt:lpstr>
      <vt:lpstr>'Page de Garde'!Zone_d_impression</vt:lpstr>
      <vt:lpstr>RECAPITULATIF!Zone_d_impression</vt:lpstr>
    </vt:vector>
  </TitlesOfParts>
  <Company>Techniconsult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Baptiste MALGORN</dc:creator>
  <cp:lastModifiedBy>Rémy BONIS</cp:lastModifiedBy>
  <cp:lastPrinted>2026-05-06T15:12:22Z</cp:lastPrinted>
  <dcterms:created xsi:type="dcterms:W3CDTF">2010-12-01T16:09:00Z</dcterms:created>
  <dcterms:modified xsi:type="dcterms:W3CDTF">2026-05-06T16:37:57Z</dcterms:modified>
</cp:coreProperties>
</file>